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/>
  </bookViews>
  <sheets>
    <sheet name="ANNEXURE XIV" sheetId="5" r:id="rId1"/>
    <sheet name="ANNEXURE XIV (2)" sheetId="10" r:id="rId2"/>
    <sheet name="Zone" sheetId="7" r:id="rId3"/>
    <sheet name="Zone thickness" sheetId="9" r:id="rId4"/>
    <sheet name="Summarised Log" sheetId="8" r:id="rId5"/>
  </sheets>
  <definedNames>
    <definedName name="_xlnm.Print_Area" localSheetId="0">'ANNEXURE XIV'!$A$1:$R$49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5"/>
  <c r="G47" s="1"/>
  <c r="I47" s="1"/>
  <c r="J47" s="1"/>
  <c r="G46"/>
  <c r="I46" s="1"/>
  <c r="J46" s="1"/>
  <c r="F46"/>
  <c r="F45"/>
  <c r="G45" s="1"/>
  <c r="I45" s="1"/>
  <c r="J45" s="1"/>
  <c r="G44"/>
  <c r="I44" s="1"/>
  <c r="J44" s="1"/>
  <c r="F44"/>
  <c r="F43"/>
  <c r="G43" s="1"/>
  <c r="I43" s="1"/>
  <c r="J43" s="1"/>
  <c r="G42"/>
  <c r="I42" s="1"/>
  <c r="J42" s="1"/>
  <c r="F42"/>
  <c r="F41"/>
  <c r="G41" s="1"/>
  <c r="I41" s="1"/>
  <c r="J41" s="1"/>
  <c r="G40"/>
  <c r="I40" s="1"/>
  <c r="J40" s="1"/>
  <c r="F40"/>
  <c r="F39"/>
  <c r="G39" s="1"/>
  <c r="I39" s="1"/>
  <c r="J39" s="1"/>
  <c r="G38"/>
  <c r="I38" s="1"/>
  <c r="J38" s="1"/>
  <c r="F38"/>
  <c r="F37"/>
  <c r="G37" s="1"/>
  <c r="I37" s="1"/>
  <c r="J37" s="1"/>
  <c r="G36"/>
  <c r="I36" s="1"/>
  <c r="J36" s="1"/>
  <c r="F36"/>
  <c r="F35"/>
  <c r="G35" s="1"/>
  <c r="I35" s="1"/>
  <c r="J35" s="1"/>
  <c r="G34"/>
  <c r="I34" s="1"/>
  <c r="J34" s="1"/>
  <c r="F34"/>
  <c r="F33"/>
  <c r="G33" s="1"/>
  <c r="I33" s="1"/>
  <c r="J33" s="1"/>
  <c r="G32"/>
  <c r="I32" s="1"/>
  <c r="J32" s="1"/>
  <c r="F32"/>
  <c r="F31"/>
  <c r="G31" s="1"/>
  <c r="I31" s="1"/>
  <c r="J31" s="1"/>
  <c r="G30"/>
  <c r="I30" s="1"/>
  <c r="J30" s="1"/>
  <c r="F30"/>
  <c r="F29"/>
  <c r="G29" s="1"/>
  <c r="I29" s="1"/>
  <c r="J29" l="1"/>
  <c r="J48" s="1"/>
  <c r="J49" s="1"/>
  <c r="I48"/>
  <c r="I49" s="1"/>
  <c r="C27" i="10"/>
  <c r="C26"/>
  <c r="F22"/>
  <c r="G22" s="1"/>
  <c r="I22" s="1"/>
  <c r="J22" s="1"/>
  <c r="F21"/>
  <c r="G21" s="1"/>
  <c r="I21" s="1"/>
  <c r="J21" s="1"/>
  <c r="I20"/>
  <c r="J20" s="1"/>
  <c r="G20"/>
  <c r="F20"/>
  <c r="F19"/>
  <c r="G19" s="1"/>
  <c r="I19" s="1"/>
  <c r="J19" s="1"/>
  <c r="F18"/>
  <c r="G18" s="1"/>
  <c r="I18" s="1"/>
  <c r="J18" s="1"/>
  <c r="I17"/>
  <c r="J17" s="1"/>
  <c r="G17"/>
  <c r="F17"/>
  <c r="F16"/>
  <c r="G16" s="1"/>
  <c r="I16" s="1"/>
  <c r="J16" s="1"/>
  <c r="F15"/>
  <c r="G15" s="1"/>
  <c r="I15" s="1"/>
  <c r="J15" s="1"/>
  <c r="I14"/>
  <c r="J14" s="1"/>
  <c r="G14"/>
  <c r="F14"/>
  <c r="F13"/>
  <c r="G13" s="1"/>
  <c r="I13" s="1"/>
  <c r="J13" s="1"/>
  <c r="F12"/>
  <c r="G12" s="1"/>
  <c r="I12" s="1"/>
  <c r="J12" s="1"/>
  <c r="I11"/>
  <c r="J11" s="1"/>
  <c r="G11"/>
  <c r="F11"/>
  <c r="F10"/>
  <c r="G10" s="1"/>
  <c r="I10" s="1"/>
  <c r="J10" s="1"/>
  <c r="F9"/>
  <c r="G9" s="1"/>
  <c r="I9" s="1"/>
  <c r="J9" s="1"/>
  <c r="F8"/>
  <c r="G8" s="1"/>
  <c r="I8" s="1"/>
  <c r="J8" s="1"/>
  <c r="F7"/>
  <c r="F6"/>
  <c r="F5"/>
  <c r="G5" s="1"/>
  <c r="I5" s="1"/>
  <c r="J5" s="1"/>
  <c r="F4"/>
  <c r="C16" i="9"/>
  <c r="C17" s="1"/>
  <c r="G13"/>
  <c r="I13" s="1"/>
  <c r="J13" s="1"/>
  <c r="G12"/>
  <c r="I12" s="1"/>
  <c r="J12" s="1"/>
  <c r="G11"/>
  <c r="I11" s="1"/>
  <c r="J11" s="1"/>
  <c r="G10"/>
  <c r="I10" s="1"/>
  <c r="J10" s="1"/>
  <c r="G9"/>
  <c r="I9" s="1"/>
  <c r="J9" s="1"/>
  <c r="G8"/>
  <c r="I8" s="1"/>
  <c r="J8" s="1"/>
  <c r="T7"/>
  <c r="T6"/>
  <c r="G5"/>
  <c r="I5" s="1"/>
  <c r="J5" s="1"/>
  <c r="C125" i="8"/>
  <c r="N125" s="1"/>
  <c r="A125"/>
  <c r="C124"/>
  <c r="A124"/>
  <c r="C123"/>
  <c r="A123"/>
  <c r="A122"/>
  <c r="C122" s="1"/>
  <c r="N122" s="1"/>
  <c r="A121"/>
  <c r="C121" s="1"/>
  <c r="C120"/>
  <c r="N120" s="1"/>
  <c r="A120"/>
  <c r="C119"/>
  <c r="A119"/>
  <c r="C118"/>
  <c r="A118"/>
  <c r="A117"/>
  <c r="C117" s="1"/>
  <c r="A116"/>
  <c r="C116" s="1"/>
  <c r="C115"/>
  <c r="A109"/>
  <c r="C109" s="1"/>
  <c r="A108"/>
  <c r="C108" s="1"/>
  <c r="C107"/>
  <c r="N107" s="1"/>
  <c r="A107"/>
  <c r="A106"/>
  <c r="C106" s="1"/>
  <c r="A105"/>
  <c r="C105" s="1"/>
  <c r="C104"/>
  <c r="A104"/>
  <c r="C103"/>
  <c r="A103"/>
  <c r="C102"/>
  <c r="A97"/>
  <c r="C97" s="1"/>
  <c r="A96"/>
  <c r="C96" s="1"/>
  <c r="N96" s="1"/>
  <c r="C95"/>
  <c r="A90"/>
  <c r="C90" s="1"/>
  <c r="C89"/>
  <c r="N89" s="1"/>
  <c r="A89"/>
  <c r="C88"/>
  <c r="A88"/>
  <c r="C87"/>
  <c r="A87"/>
  <c r="A86"/>
  <c r="C86" s="1"/>
  <c r="A85"/>
  <c r="C85" s="1"/>
  <c r="C84"/>
  <c r="A79"/>
  <c r="C79" s="1"/>
  <c r="A78"/>
  <c r="C78" s="1"/>
  <c r="C77"/>
  <c r="N77" s="1"/>
  <c r="A77"/>
  <c r="A76"/>
  <c r="C76" s="1"/>
  <c r="A75"/>
  <c r="C75" s="1"/>
  <c r="N75" s="1"/>
  <c r="A74"/>
  <c r="C74" s="1"/>
  <c r="A73"/>
  <c r="C73" s="1"/>
  <c r="C72"/>
  <c r="N72" s="1"/>
  <c r="A72"/>
  <c r="A71"/>
  <c r="C71" s="1"/>
  <c r="A70"/>
  <c r="C70" s="1"/>
  <c r="N70" s="1"/>
  <c r="A69"/>
  <c r="C68"/>
  <c r="C63"/>
  <c r="C62"/>
  <c r="C61"/>
  <c r="C56"/>
  <c r="A56"/>
  <c r="A55"/>
  <c r="C55" s="1"/>
  <c r="A54"/>
  <c r="C54" s="1"/>
  <c r="A53"/>
  <c r="C53" s="1"/>
  <c r="N53" s="1"/>
  <c r="C52"/>
  <c r="C47"/>
  <c r="A47"/>
  <c r="A46"/>
  <c r="C46" s="1"/>
  <c r="N46" s="1"/>
  <c r="A45"/>
  <c r="C45" s="1"/>
  <c r="C44"/>
  <c r="N44" s="1"/>
  <c r="A44"/>
  <c r="C43"/>
  <c r="A43"/>
  <c r="A42"/>
  <c r="C42" s="1"/>
  <c r="N42" s="1"/>
  <c r="C41"/>
  <c r="A36"/>
  <c r="C36" s="1"/>
  <c r="A35"/>
  <c r="C35" s="1"/>
  <c r="C34"/>
  <c r="A34"/>
  <c r="C33"/>
  <c r="A33"/>
  <c r="C32"/>
  <c r="A26"/>
  <c r="C26" s="1"/>
  <c r="A25"/>
  <c r="C25" s="1"/>
  <c r="N25" s="1"/>
  <c r="A24"/>
  <c r="C24" s="1"/>
  <c r="N23"/>
  <c r="C23"/>
  <c r="C18"/>
  <c r="A18"/>
  <c r="C17"/>
  <c r="A17"/>
  <c r="A16"/>
  <c r="C16" s="1"/>
  <c r="N16" s="1"/>
  <c r="A15"/>
  <c r="C15" s="1"/>
  <c r="C14"/>
  <c r="C10"/>
  <c r="A10"/>
  <c r="C9"/>
  <c r="A9"/>
  <c r="A8"/>
  <c r="C8" s="1"/>
  <c r="N8" s="1"/>
  <c r="A7"/>
  <c r="C7" s="1"/>
  <c r="A6"/>
  <c r="C6" s="1"/>
  <c r="N6" s="1"/>
  <c r="C5"/>
  <c r="A5"/>
  <c r="C4"/>
  <c r="C73" i="7"/>
  <c r="N73" s="1"/>
  <c r="C72"/>
  <c r="N72" s="1"/>
  <c r="C71"/>
  <c r="N71" s="1"/>
  <c r="C65"/>
  <c r="N65" s="1"/>
  <c r="C60"/>
  <c r="N60" s="1"/>
  <c r="C55"/>
  <c r="N55" s="1"/>
  <c r="C50"/>
  <c r="N50" s="1"/>
  <c r="C49"/>
  <c r="N49" s="1"/>
  <c r="C48"/>
  <c r="N48" s="1"/>
  <c r="C47"/>
  <c r="N47" s="1"/>
  <c r="C42"/>
  <c r="C41"/>
  <c r="C40"/>
  <c r="N35"/>
  <c r="C35"/>
  <c r="N30"/>
  <c r="C30"/>
  <c r="N29"/>
  <c r="C29"/>
  <c r="C28"/>
  <c r="N28" s="1"/>
  <c r="A23"/>
  <c r="C23" s="1"/>
  <c r="C22"/>
  <c r="A22"/>
  <c r="C21"/>
  <c r="A21"/>
  <c r="C20"/>
  <c r="A20"/>
  <c r="C19"/>
  <c r="C15"/>
  <c r="N15" s="1"/>
  <c r="C14"/>
  <c r="N14" s="1"/>
  <c r="C9"/>
  <c r="N9" s="1"/>
  <c r="C5"/>
  <c r="N5" s="1"/>
  <c r="C4"/>
  <c r="N4" s="1"/>
  <c r="I19" i="5"/>
  <c r="J19" s="1"/>
  <c r="G6"/>
  <c r="I6" s="1"/>
  <c r="J6" s="1"/>
  <c r="G7"/>
  <c r="I7" s="1"/>
  <c r="J7" s="1"/>
  <c r="G10"/>
  <c r="I10" s="1"/>
  <c r="J10" s="1"/>
  <c r="G11"/>
  <c r="I11" s="1"/>
  <c r="J11" s="1"/>
  <c r="G14"/>
  <c r="I14" s="1"/>
  <c r="J14" s="1"/>
  <c r="G15"/>
  <c r="I15" s="1"/>
  <c r="J15" s="1"/>
  <c r="G18"/>
  <c r="I18" s="1"/>
  <c r="J18" s="1"/>
  <c r="G19"/>
  <c r="G22"/>
  <c r="I22" s="1"/>
  <c r="J22" s="1"/>
  <c r="F5"/>
  <c r="G5" s="1"/>
  <c r="I5" s="1"/>
  <c r="J5" s="1"/>
  <c r="F6"/>
  <c r="F7"/>
  <c r="F8"/>
  <c r="G8" s="1"/>
  <c r="I8" s="1"/>
  <c r="J8" s="1"/>
  <c r="F9"/>
  <c r="G9" s="1"/>
  <c r="I9" s="1"/>
  <c r="J9" s="1"/>
  <c r="F10"/>
  <c r="F11"/>
  <c r="F12"/>
  <c r="G12" s="1"/>
  <c r="I12" s="1"/>
  <c r="J12" s="1"/>
  <c r="F13"/>
  <c r="G13" s="1"/>
  <c r="I13" s="1"/>
  <c r="J13" s="1"/>
  <c r="F14"/>
  <c r="F15"/>
  <c r="F16"/>
  <c r="G16" s="1"/>
  <c r="I16" s="1"/>
  <c r="J16" s="1"/>
  <c r="F17"/>
  <c r="G17" s="1"/>
  <c r="I17" s="1"/>
  <c r="J17" s="1"/>
  <c r="F18"/>
  <c r="F19"/>
  <c r="F20"/>
  <c r="G20" s="1"/>
  <c r="I20" s="1"/>
  <c r="J20" s="1"/>
  <c r="F21"/>
  <c r="G21" s="1"/>
  <c r="I21" s="1"/>
  <c r="J21" s="1"/>
  <c r="F22"/>
  <c r="F4"/>
  <c r="G6" i="10" l="1"/>
  <c r="I6" s="1"/>
  <c r="J6" s="1"/>
  <c r="G4"/>
  <c r="I4" s="1"/>
  <c r="G7"/>
  <c r="I7" s="1"/>
  <c r="J7" s="1"/>
  <c r="G6" i="9"/>
  <c r="I6" s="1"/>
  <c r="J6" s="1"/>
  <c r="F16"/>
  <c r="G7"/>
  <c r="I7" s="1"/>
  <c r="J7" s="1"/>
  <c r="G4"/>
  <c r="I4" s="1"/>
  <c r="T4"/>
  <c r="G4" i="5"/>
  <c r="I4" s="1"/>
  <c r="J4" s="1"/>
  <c r="I23" i="10" l="1"/>
  <c r="I24" s="1"/>
  <c r="J4"/>
  <c r="I14" i="9"/>
  <c r="I15" s="1"/>
  <c r="J4"/>
  <c r="I23" i="5"/>
  <c r="J23" i="10" l="1"/>
  <c r="J24" s="1"/>
  <c r="R23"/>
  <c r="Q23"/>
  <c r="P23"/>
  <c r="M23"/>
  <c r="J14" i="9"/>
  <c r="J15" s="1"/>
  <c r="J23" i="5"/>
  <c r="I24"/>
  <c r="K23" l="1"/>
  <c r="P23"/>
  <c r="Q23"/>
  <c r="L48"/>
  <c r="K48"/>
  <c r="R23"/>
  <c r="O48"/>
  <c r="R48"/>
  <c r="N23"/>
  <c r="L23"/>
  <c r="Q48"/>
  <c r="M48"/>
  <c r="M23"/>
  <c r="P48"/>
  <c r="N48"/>
  <c r="O23"/>
  <c r="K23" i="10"/>
  <c r="L23"/>
  <c r="N23"/>
  <c r="O23"/>
  <c r="K14" i="9"/>
  <c r="M14"/>
  <c r="L14"/>
  <c r="N14"/>
  <c r="O14"/>
  <c r="P14"/>
  <c r="Q14"/>
  <c r="R14"/>
  <c r="J24" i="5"/>
</calcChain>
</file>

<file path=xl/sharedStrings.xml><?xml version="1.0" encoding="utf-8"?>
<sst xmlns="http://schemas.openxmlformats.org/spreadsheetml/2006/main" count="610" uniqueCount="92">
  <si>
    <t>BH No.</t>
  </si>
  <si>
    <t>Average Quality</t>
  </si>
  <si>
    <r>
      <t>Volume 
(m</t>
    </r>
    <r>
      <rPr>
        <b/>
        <vertAlign val="superscript"/>
        <sz val="11"/>
        <rFont val="Times New Roman"/>
        <family val="1"/>
      </rPr>
      <t>3</t>
    </r>
    <r>
      <rPr>
        <b/>
        <sz val="11"/>
        <rFont val="Times New Roman"/>
        <family val="1"/>
      </rPr>
      <t>)</t>
    </r>
  </si>
  <si>
    <r>
      <t>Polygon Area 
(m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>)</t>
    </r>
  </si>
  <si>
    <t>Net In-situ
 Resources
(tonnes)</t>
  </si>
  <si>
    <t>From (m)</t>
  </si>
  <si>
    <t>To (m)</t>
  </si>
  <si>
    <t>Zone Thickness
(m)</t>
  </si>
  <si>
    <t>Sl
No.</t>
  </si>
  <si>
    <t>Bulk Density</t>
  </si>
  <si>
    <t>From
(m)</t>
  </si>
  <si>
    <t>To
(m)</t>
  </si>
  <si>
    <t>Thickness
(m)</t>
  </si>
  <si>
    <t>Lithology</t>
  </si>
  <si>
    <t>Remarks</t>
  </si>
  <si>
    <t>K2O%</t>
  </si>
  <si>
    <t>SiO2%</t>
  </si>
  <si>
    <t>MgO%</t>
  </si>
  <si>
    <t>CaO%</t>
  </si>
  <si>
    <t>Na2O%</t>
  </si>
  <si>
    <t>P2O5%</t>
  </si>
  <si>
    <t>Al2O3%</t>
  </si>
  <si>
    <t>Fe2O3%</t>
  </si>
  <si>
    <t>Shaly Sandstone</t>
  </si>
  <si>
    <t>Siliceous sandstone</t>
  </si>
  <si>
    <t>Glauconitic Sandstone</t>
  </si>
  <si>
    <t>Glauconitic sandstone</t>
  </si>
  <si>
    <t>Calcareous sandstone</t>
  </si>
  <si>
    <t>Ferruginous sandstone</t>
  </si>
  <si>
    <t>Siliceous Sandstone</t>
  </si>
  <si>
    <t>Gross Geological
Resources (tonnes)</t>
  </si>
  <si>
    <t>Resources in tonnes for glauconitic sandstone</t>
  </si>
  <si>
    <t>Resources in million tonnes for glauconitic sandstone</t>
  </si>
  <si>
    <t>Statement showing polygon-wise and borehole-wise Reconnaissance Resources (334) of glauconitic sandstone (cut-off : 3.0% K₂O), estimated by the polygon method in Mudhan Khatiya Block, Kachchh District, Gujarat</t>
  </si>
  <si>
    <t>MBMK-01</t>
  </si>
  <si>
    <t>MBMK-02</t>
  </si>
  <si>
    <t>MBMK-03</t>
  </si>
  <si>
    <t>MBMK-05</t>
  </si>
  <si>
    <t>MBMK-06</t>
  </si>
  <si>
    <t>MBMK-08</t>
  </si>
  <si>
    <t>MBMK-09</t>
  </si>
  <si>
    <t>MBMK-11</t>
  </si>
  <si>
    <t>MBMK-10</t>
  </si>
  <si>
    <t>MBMK-12</t>
  </si>
  <si>
    <t>Summarised Litholog of Boreholes with Zones in Mudhan- Khatiya Block for Resource calculation of Glauconite, District-Kachchh, Gujarat</t>
  </si>
  <si>
    <t>BH No- MBMK-01</t>
  </si>
  <si>
    <t>SiO2 %</t>
  </si>
  <si>
    <t xml:space="preserve"> Al2O3%</t>
  </si>
  <si>
    <t>Fe2O3 %</t>
  </si>
  <si>
    <t>Thickness</t>
  </si>
  <si>
    <t>BH No- MBMK-02</t>
  </si>
  <si>
    <t>BH No- MBMK-03</t>
  </si>
  <si>
    <t>BH No- MBMK-04</t>
  </si>
  <si>
    <t>BH No- MBMK-05</t>
  </si>
  <si>
    <t>BH No- MBMK-06</t>
  </si>
  <si>
    <t>BH No- MBMK-07</t>
  </si>
  <si>
    <t>Shaly sandstone</t>
  </si>
  <si>
    <t>BH No- MBMK-08</t>
  </si>
  <si>
    <r>
      <t>&gt;3% 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</si>
  <si>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BH No- MBMK-09</t>
  </si>
  <si>
    <t>BH No- MBMK-10</t>
  </si>
  <si>
    <t>BH No- MBMK-11</t>
  </si>
  <si>
    <t xml:space="preserve">Glauconitic sandstone </t>
  </si>
  <si>
    <t>BH No- MBMK-12</t>
  </si>
  <si>
    <t>Soil / Overburden</t>
  </si>
  <si>
    <t>Fine-medium grained</t>
  </si>
  <si>
    <t>Feuugenious Sandstone</t>
  </si>
  <si>
    <t>Gritty, coarse grained</t>
  </si>
  <si>
    <t>Calcareous clayey Sandstone</t>
  </si>
  <si>
    <t>Shale</t>
  </si>
  <si>
    <t>Ferruginous shale</t>
  </si>
  <si>
    <t>Calcareous Shaly sandstone</t>
  </si>
  <si>
    <t>Feldspathic sandstone</t>
  </si>
  <si>
    <t>Total</t>
  </si>
  <si>
    <r>
      <t>K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O%</t>
    </r>
  </si>
  <si>
    <r>
      <t>SiO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%</t>
    </r>
  </si>
  <si>
    <r>
      <t>Na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O%</t>
    </r>
  </si>
  <si>
    <r>
      <t>P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5</t>
    </r>
    <r>
      <rPr>
        <b/>
        <sz val="11"/>
        <color theme="1"/>
        <rFont val="Times New Roman"/>
        <family val="1"/>
      </rPr>
      <t>%</t>
    </r>
  </si>
  <si>
    <r>
      <t>Al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%</t>
    </r>
  </si>
  <si>
    <r>
      <t>Fe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%</t>
    </r>
  </si>
  <si>
    <r>
      <t>K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
%</t>
    </r>
  </si>
  <si>
    <r>
      <t>SiO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 xml:space="preserve">
%</t>
    </r>
  </si>
  <si>
    <t>CaO
%</t>
  </si>
  <si>
    <r>
      <t>Na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
%</t>
    </r>
  </si>
  <si>
    <r>
      <t>P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 xml:space="preserve">5
</t>
    </r>
    <r>
      <rPr>
        <b/>
        <sz val="11"/>
        <color theme="1"/>
        <rFont val="Times New Roman"/>
        <family val="1"/>
      </rPr>
      <t>%</t>
    </r>
  </si>
  <si>
    <r>
      <t>Al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 xml:space="preserve">
%</t>
    </r>
  </si>
  <si>
    <r>
      <t>Fe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 xml:space="preserve">
%</t>
    </r>
  </si>
  <si>
    <t>Statement showing polygon-wise and borehole-wise Reconnaissance Resources (334) of glauconitic sandstone (cut-off : 3.0% K₂O), 
estimated by the polygon method in Mudhan Khatiya Block, Kachchh District, Gujarat</t>
  </si>
  <si>
    <t>Zone 
Thickness
(m)</t>
  </si>
  <si>
    <t>Net 
in-situ
 Resources
(tonnes)</t>
  </si>
  <si>
    <t>Statement showing polygon-wise and borehole-wise Reconnaissance Resources (334) of glauconitic sandstone (cut-off : 3.0% K₂O), estimated by the polygon method in Mudhan-Khatiya Block for Glauconite, District-Kachchh, Gujarat</t>
  </si>
  <si>
    <t>Statement showing polygon-wise and borehole-wise Reconnaissance Resources (334) of glauconitic sandstone (cut-off : 3.0% K₂O), 
estimated by the polygon method in Mudhan-Khatiya Block for Glauconite, District-Kachchh, Gujarat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</si>
</sst>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vertAlign val="subscript"/>
      <sz val="14"/>
      <color theme="1"/>
      <name val="Times New Roman"/>
      <family val="1"/>
    </font>
    <font>
      <b/>
      <vertAlign val="subscript"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readingOrder="1"/>
    </xf>
    <xf numFmtId="0" fontId="8" fillId="3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9"/>
  <sheetViews>
    <sheetView tabSelected="1" zoomScaleNormal="100" zoomScaleSheetLayoutView="100" workbookViewId="0">
      <selection sqref="A1:R49"/>
    </sheetView>
  </sheetViews>
  <sheetFormatPr defaultColWidth="9.140625" defaultRowHeight="15"/>
  <cols>
    <col min="1" max="1" width="4.140625" style="7" customWidth="1"/>
    <col min="2" max="2" width="11" style="7" bestFit="1" customWidth="1"/>
    <col min="3" max="3" width="11.7109375" style="7" bestFit="1" customWidth="1"/>
    <col min="4" max="4" width="6" style="7" customWidth="1"/>
    <col min="5" max="5" width="5.28515625" style="7" customWidth="1"/>
    <col min="6" max="6" width="10.7109375" style="7" customWidth="1"/>
    <col min="7" max="7" width="9.28515625" style="7" customWidth="1"/>
    <col min="8" max="8" width="8" style="7" customWidth="1"/>
    <col min="9" max="9" width="11.85546875" style="7" customWidth="1"/>
    <col min="10" max="10" width="11.7109375" style="7" customWidth="1"/>
    <col min="11" max="11" width="5.140625" style="7" bestFit="1" customWidth="1"/>
    <col min="12" max="13" width="6.140625" style="7" bestFit="1" customWidth="1"/>
    <col min="14" max="14" width="5.5703125" style="7" bestFit="1" customWidth="1"/>
    <col min="15" max="15" width="6" style="7" bestFit="1" customWidth="1"/>
    <col min="16" max="16" width="5.42578125" style="7" bestFit="1" customWidth="1"/>
    <col min="17" max="17" width="6.28515625" style="7" bestFit="1" customWidth="1"/>
    <col min="18" max="18" width="6.5703125" style="7" bestFit="1" customWidth="1"/>
    <col min="19" max="16384" width="9.140625" style="7"/>
  </cols>
  <sheetData>
    <row r="1" spans="1:20" ht="35.25" customHeight="1">
      <c r="A1" s="48" t="s">
        <v>87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20" ht="17.649999999999999" customHeight="1">
      <c r="A2" s="35" t="s">
        <v>8</v>
      </c>
      <c r="B2" s="38" t="s">
        <v>0</v>
      </c>
      <c r="C2" s="35" t="s">
        <v>3</v>
      </c>
      <c r="D2" s="35" t="s">
        <v>5</v>
      </c>
      <c r="E2" s="35" t="s">
        <v>6</v>
      </c>
      <c r="F2" s="35" t="s">
        <v>7</v>
      </c>
      <c r="G2" s="35" t="s">
        <v>2</v>
      </c>
      <c r="H2" s="35" t="s">
        <v>9</v>
      </c>
      <c r="I2" s="35" t="s">
        <v>30</v>
      </c>
      <c r="J2" s="35" t="s">
        <v>89</v>
      </c>
      <c r="K2" s="35" t="s">
        <v>1</v>
      </c>
      <c r="L2" s="35"/>
      <c r="M2" s="35"/>
      <c r="N2" s="35"/>
      <c r="O2" s="35"/>
      <c r="P2" s="35"/>
      <c r="Q2" s="35"/>
      <c r="R2" s="35"/>
    </row>
    <row r="3" spans="1:20" ht="41.25" customHeight="1">
      <c r="A3" s="35"/>
      <c r="B3" s="38"/>
      <c r="C3" s="35"/>
      <c r="D3" s="35"/>
      <c r="E3" s="35"/>
      <c r="F3" s="38"/>
      <c r="G3" s="35"/>
      <c r="H3" s="35"/>
      <c r="I3" s="35"/>
      <c r="J3" s="35"/>
      <c r="K3" s="5" t="s">
        <v>80</v>
      </c>
      <c r="L3" s="5" t="s">
        <v>81</v>
      </c>
      <c r="M3" s="5" t="s">
        <v>17</v>
      </c>
      <c r="N3" s="5" t="s">
        <v>82</v>
      </c>
      <c r="O3" s="5" t="s">
        <v>83</v>
      </c>
      <c r="P3" s="5" t="s">
        <v>84</v>
      </c>
      <c r="Q3" s="5" t="s">
        <v>85</v>
      </c>
      <c r="R3" s="5" t="s">
        <v>86</v>
      </c>
    </row>
    <row r="4" spans="1:20">
      <c r="A4" s="2">
        <v>1</v>
      </c>
      <c r="B4" s="36" t="s">
        <v>34</v>
      </c>
      <c r="C4" s="24">
        <v>1971890.2574</v>
      </c>
      <c r="D4" s="6">
        <v>2</v>
      </c>
      <c r="E4" s="6">
        <v>3</v>
      </c>
      <c r="F4" s="8">
        <f>E4-D4</f>
        <v>1</v>
      </c>
      <c r="G4" s="24">
        <f>C4*F4</f>
        <v>1971890.2574</v>
      </c>
      <c r="H4" s="8">
        <v>1.88</v>
      </c>
      <c r="I4" s="25">
        <f>G4*H4</f>
        <v>3707153.6839119997</v>
      </c>
      <c r="J4" s="25">
        <f>I4*0.8</f>
        <v>2965722.9471295998</v>
      </c>
      <c r="K4" s="6">
        <v>4.7968000000000002</v>
      </c>
      <c r="L4" s="6">
        <v>59.590400000000002</v>
      </c>
      <c r="M4" s="6">
        <v>17.130500000000001</v>
      </c>
      <c r="N4" s="6">
        <v>8.0652000000000008</v>
      </c>
      <c r="O4" s="6">
        <v>2.6280999999999999</v>
      </c>
      <c r="P4" s="6">
        <v>0.46579999999999999</v>
      </c>
      <c r="Q4" s="6">
        <v>0.61729999999999996</v>
      </c>
      <c r="R4" s="6">
        <v>9.1600000000000001E-2</v>
      </c>
      <c r="T4" s="28"/>
    </row>
    <row r="5" spans="1:20">
      <c r="A5" s="2">
        <v>2</v>
      </c>
      <c r="B5" s="36"/>
      <c r="C5" s="24">
        <v>1971890.2574</v>
      </c>
      <c r="D5" s="6">
        <v>6</v>
      </c>
      <c r="E5" s="6">
        <v>14.5</v>
      </c>
      <c r="F5" s="8">
        <f t="shared" ref="F5:F22" si="0">E5-D5</f>
        <v>8.5</v>
      </c>
      <c r="G5" s="24">
        <f t="shared" ref="G5:G22" si="1">C5*F5</f>
        <v>16761067.187899999</v>
      </c>
      <c r="H5" s="8">
        <v>1.88</v>
      </c>
      <c r="I5" s="25">
        <f t="shared" ref="I5:I22" si="2">G5*H5</f>
        <v>31510806.313251998</v>
      </c>
      <c r="J5" s="25">
        <f t="shared" ref="J5:J22" si="3">I5*0.8</f>
        <v>25208645.050601602</v>
      </c>
      <c r="K5" s="6">
        <v>4.7297235294117641</v>
      </c>
      <c r="L5" s="6">
        <v>58.479252941176462</v>
      </c>
      <c r="M5" s="6">
        <v>17.348629411764708</v>
      </c>
      <c r="N5" s="6">
        <v>7.9738470588235302</v>
      </c>
      <c r="O5" s="6">
        <v>2.806523529411765</v>
      </c>
      <c r="P5" s="6">
        <v>0.55190000000000006</v>
      </c>
      <c r="Q5" s="6">
        <v>0.63613529411764702</v>
      </c>
      <c r="R5" s="6">
        <v>7.824705882352942E-2</v>
      </c>
    </row>
    <row r="6" spans="1:20">
      <c r="A6" s="2">
        <v>3</v>
      </c>
      <c r="B6" s="2" t="s">
        <v>35</v>
      </c>
      <c r="C6" s="24">
        <v>2230133.7203000002</v>
      </c>
      <c r="D6" s="6">
        <v>2</v>
      </c>
      <c r="E6" s="6">
        <v>3</v>
      </c>
      <c r="F6" s="8">
        <f t="shared" si="0"/>
        <v>1</v>
      </c>
      <c r="G6" s="24">
        <f t="shared" si="1"/>
        <v>2230133.7203000002</v>
      </c>
      <c r="H6" s="8">
        <v>1.88</v>
      </c>
      <c r="I6" s="25">
        <f t="shared" si="2"/>
        <v>4192651.3941640002</v>
      </c>
      <c r="J6" s="25">
        <f t="shared" si="3"/>
        <v>3354121.1153312004</v>
      </c>
      <c r="K6" s="6">
        <v>4.133</v>
      </c>
      <c r="L6" s="6">
        <v>57.152799999999999</v>
      </c>
      <c r="M6" s="6">
        <v>17.846599999999999</v>
      </c>
      <c r="N6" s="6">
        <v>5.3324999999999996</v>
      </c>
      <c r="O6" s="6">
        <v>2.1894</v>
      </c>
      <c r="P6" s="6">
        <v>2.9834000000000001</v>
      </c>
      <c r="Q6" s="6">
        <v>0.37880000000000003</v>
      </c>
      <c r="R6" s="6">
        <v>0.10630000000000001</v>
      </c>
    </row>
    <row r="7" spans="1:20">
      <c r="A7" s="2">
        <v>4</v>
      </c>
      <c r="B7" s="36" t="s">
        <v>36</v>
      </c>
      <c r="C7" s="24">
        <v>2109670.5743999998</v>
      </c>
      <c r="D7" s="6">
        <v>0</v>
      </c>
      <c r="E7" s="6">
        <v>1</v>
      </c>
      <c r="F7" s="8">
        <f t="shared" si="0"/>
        <v>1</v>
      </c>
      <c r="G7" s="24">
        <f t="shared" si="1"/>
        <v>2109670.5743999998</v>
      </c>
      <c r="H7" s="8">
        <v>1.88</v>
      </c>
      <c r="I7" s="25">
        <f t="shared" si="2"/>
        <v>3966180.6798719992</v>
      </c>
      <c r="J7" s="25">
        <f t="shared" si="3"/>
        <v>3172944.5438975994</v>
      </c>
      <c r="K7" s="8">
        <v>4.3185000000000002</v>
      </c>
      <c r="L7" s="8">
        <v>60.822499999999998</v>
      </c>
      <c r="M7" s="8">
        <v>17.341999999999999</v>
      </c>
      <c r="N7" s="8">
        <v>7.7195</v>
      </c>
      <c r="O7" s="8">
        <v>0.78029999999999999</v>
      </c>
      <c r="P7" s="8">
        <v>0.51849999999999996</v>
      </c>
      <c r="Q7" s="8">
        <v>0.45390000000000003</v>
      </c>
      <c r="R7" s="8">
        <v>6.8400000000000002E-2</v>
      </c>
      <c r="T7" s="28"/>
    </row>
    <row r="8" spans="1:20">
      <c r="A8" s="2">
        <v>5</v>
      </c>
      <c r="B8" s="36"/>
      <c r="C8" s="24">
        <v>2109670.5743999998</v>
      </c>
      <c r="D8" s="6">
        <v>8</v>
      </c>
      <c r="E8" s="6">
        <v>18</v>
      </c>
      <c r="F8" s="8">
        <f t="shared" si="0"/>
        <v>10</v>
      </c>
      <c r="G8" s="24">
        <f t="shared" si="1"/>
        <v>21096705.743999999</v>
      </c>
      <c r="H8" s="8">
        <v>1.88</v>
      </c>
      <c r="I8" s="25">
        <f t="shared" si="2"/>
        <v>39661806.798719995</v>
      </c>
      <c r="J8" s="25">
        <f t="shared" si="3"/>
        <v>31729445.438975997</v>
      </c>
      <c r="K8" s="8">
        <v>4.5457200000000002</v>
      </c>
      <c r="L8" s="8">
        <v>57.346240000000002</v>
      </c>
      <c r="M8" s="8">
        <v>18.727229999999999</v>
      </c>
      <c r="N8" s="8">
        <v>8.5756399999999982</v>
      </c>
      <c r="O8" s="8">
        <v>1.9092899999999999</v>
      </c>
      <c r="P8" s="8">
        <v>0.33124999999999999</v>
      </c>
      <c r="Q8" s="8">
        <v>0.26366000000000001</v>
      </c>
      <c r="R8" s="8">
        <v>8.514999999999999E-2</v>
      </c>
    </row>
    <row r="9" spans="1:20">
      <c r="A9" s="2">
        <v>6</v>
      </c>
      <c r="B9" s="36" t="s">
        <v>37</v>
      </c>
      <c r="C9" s="24">
        <v>2102612.5211</v>
      </c>
      <c r="D9" s="6">
        <v>2</v>
      </c>
      <c r="E9" s="6">
        <v>4</v>
      </c>
      <c r="F9" s="8">
        <f t="shared" si="0"/>
        <v>2</v>
      </c>
      <c r="G9" s="24">
        <f t="shared" si="1"/>
        <v>4205225.0422</v>
      </c>
      <c r="H9" s="8">
        <v>1.88</v>
      </c>
      <c r="I9" s="25">
        <f t="shared" si="2"/>
        <v>7905823.0793359997</v>
      </c>
      <c r="J9" s="25">
        <f t="shared" si="3"/>
        <v>6324658.4634688003</v>
      </c>
      <c r="K9" s="8">
        <v>4.8887999999999998</v>
      </c>
      <c r="L9" s="8">
        <v>57.323900000000002</v>
      </c>
      <c r="M9" s="8">
        <v>21.266300000000001</v>
      </c>
      <c r="N9" s="8">
        <v>6.0760000000000005</v>
      </c>
      <c r="O9" s="8">
        <v>1.73675</v>
      </c>
      <c r="P9" s="8">
        <v>0.53085000000000004</v>
      </c>
      <c r="Q9" s="8">
        <v>0.46279999999999999</v>
      </c>
      <c r="R9" s="8">
        <v>0.10289999999999999</v>
      </c>
      <c r="T9" s="28"/>
    </row>
    <row r="10" spans="1:20">
      <c r="A10" s="2">
        <v>7</v>
      </c>
      <c r="B10" s="36"/>
      <c r="C10" s="24">
        <v>2102612.5211</v>
      </c>
      <c r="D10" s="6">
        <v>7</v>
      </c>
      <c r="E10" s="6">
        <v>9</v>
      </c>
      <c r="F10" s="8">
        <f t="shared" si="0"/>
        <v>2</v>
      </c>
      <c r="G10" s="24">
        <f t="shared" si="1"/>
        <v>4205225.0422</v>
      </c>
      <c r="H10" s="8">
        <v>1.88</v>
      </c>
      <c r="I10" s="25">
        <f t="shared" si="2"/>
        <v>7905823.0793359997</v>
      </c>
      <c r="J10" s="25">
        <f t="shared" si="3"/>
        <v>6324658.4634688003</v>
      </c>
      <c r="K10" s="8">
        <v>3.8507000000000002</v>
      </c>
      <c r="L10" s="8">
        <v>56.340649999999997</v>
      </c>
      <c r="M10" s="8">
        <v>18.217449999999999</v>
      </c>
      <c r="N10" s="8">
        <v>8.6611499999999992</v>
      </c>
      <c r="O10" s="8">
        <v>3.2988</v>
      </c>
      <c r="P10" s="8">
        <v>1.2331781676058899</v>
      </c>
      <c r="Q10" s="8">
        <v>0.26520652805745054</v>
      </c>
      <c r="R10" s="8">
        <v>0.10670452478255738</v>
      </c>
    </row>
    <row r="11" spans="1:20">
      <c r="A11" s="2">
        <v>8</v>
      </c>
      <c r="B11" s="36"/>
      <c r="C11" s="24">
        <v>2102612.5211</v>
      </c>
      <c r="D11" s="6">
        <v>19</v>
      </c>
      <c r="E11" s="6">
        <v>21.5</v>
      </c>
      <c r="F11" s="8">
        <f t="shared" si="0"/>
        <v>2.5</v>
      </c>
      <c r="G11" s="24">
        <f t="shared" si="1"/>
        <v>5256531.3027499998</v>
      </c>
      <c r="H11" s="8">
        <v>1.88</v>
      </c>
      <c r="I11" s="25">
        <f t="shared" si="2"/>
        <v>9882278.8491699994</v>
      </c>
      <c r="J11" s="25">
        <f t="shared" si="3"/>
        <v>7905823.0793359997</v>
      </c>
      <c r="K11" s="8">
        <v>3.7403000000000004</v>
      </c>
      <c r="L11" s="8">
        <v>65.219650000000001</v>
      </c>
      <c r="M11" s="8">
        <v>15.054449999999999</v>
      </c>
      <c r="N11" s="8">
        <v>6.4751499999999993</v>
      </c>
      <c r="O11" s="8">
        <v>2.13015</v>
      </c>
      <c r="P11" s="8">
        <v>0.53980000000000006</v>
      </c>
      <c r="Q11" s="8">
        <v>0.25019999999999998</v>
      </c>
      <c r="R11" s="8">
        <v>0.11895</v>
      </c>
    </row>
    <row r="12" spans="1:20">
      <c r="A12" s="2">
        <v>9</v>
      </c>
      <c r="B12" s="2" t="s">
        <v>38</v>
      </c>
      <c r="C12" s="24">
        <v>2027821.0637000001</v>
      </c>
      <c r="D12" s="6">
        <v>17</v>
      </c>
      <c r="E12" s="6">
        <v>18.5</v>
      </c>
      <c r="F12" s="8">
        <f t="shared" si="0"/>
        <v>1.5</v>
      </c>
      <c r="G12" s="24">
        <f t="shared" si="1"/>
        <v>3041731.5955500002</v>
      </c>
      <c r="H12" s="8">
        <v>1.88</v>
      </c>
      <c r="I12" s="25">
        <f t="shared" si="2"/>
        <v>5718455.3996339999</v>
      </c>
      <c r="J12" s="25">
        <f t="shared" si="3"/>
        <v>4574764.3197071999</v>
      </c>
      <c r="K12" s="8">
        <v>3.3772000000000002</v>
      </c>
      <c r="L12" s="8">
        <v>81.336299999999994</v>
      </c>
      <c r="M12" s="8">
        <v>8.2112666666666669</v>
      </c>
      <c r="N12" s="8">
        <v>3.7055333333333333</v>
      </c>
      <c r="O12" s="8">
        <v>0.12126666666666668</v>
      </c>
      <c r="P12" s="8">
        <v>0.24683333333333335</v>
      </c>
      <c r="Q12" s="8">
        <v>0.16766666666666666</v>
      </c>
      <c r="R12" s="8">
        <v>0.24603333333333335</v>
      </c>
    </row>
    <row r="13" spans="1:20">
      <c r="A13" s="2">
        <v>10</v>
      </c>
      <c r="B13" s="36" t="s">
        <v>39</v>
      </c>
      <c r="C13" s="24">
        <v>1199322.7690999999</v>
      </c>
      <c r="D13" s="6">
        <v>2</v>
      </c>
      <c r="E13" s="6">
        <v>5</v>
      </c>
      <c r="F13" s="8">
        <f t="shared" si="0"/>
        <v>3</v>
      </c>
      <c r="G13" s="24">
        <f t="shared" si="1"/>
        <v>3597968.3072999995</v>
      </c>
      <c r="H13" s="8">
        <v>1.88</v>
      </c>
      <c r="I13" s="25">
        <f t="shared" si="2"/>
        <v>6764180.4177239984</v>
      </c>
      <c r="J13" s="25">
        <f t="shared" si="3"/>
        <v>5411344.3341791993</v>
      </c>
      <c r="K13" s="8">
        <v>3.7085666666666666</v>
      </c>
      <c r="L13" s="8">
        <v>62.356566666666673</v>
      </c>
      <c r="M13" s="8">
        <v>16.816599999999998</v>
      </c>
      <c r="N13" s="8">
        <v>8.1265000000000001</v>
      </c>
      <c r="O13" s="8">
        <v>0.52700000000000002</v>
      </c>
      <c r="P13" s="8">
        <v>0.66390000000000005</v>
      </c>
      <c r="Q13" s="8">
        <v>0.54400000000000004</v>
      </c>
      <c r="R13" s="8">
        <v>0.43999999999999995</v>
      </c>
    </row>
    <row r="14" spans="1:20">
      <c r="A14" s="2">
        <v>11</v>
      </c>
      <c r="B14" s="36"/>
      <c r="C14" s="24">
        <v>1199322.7690999999</v>
      </c>
      <c r="D14" s="6">
        <v>6</v>
      </c>
      <c r="E14" s="6">
        <v>8</v>
      </c>
      <c r="F14" s="8">
        <f t="shared" si="0"/>
        <v>2</v>
      </c>
      <c r="G14" s="24">
        <f t="shared" si="1"/>
        <v>2398645.5381999998</v>
      </c>
      <c r="H14" s="8">
        <v>1.88</v>
      </c>
      <c r="I14" s="25">
        <f t="shared" si="2"/>
        <v>4509453.6118159993</v>
      </c>
      <c r="J14" s="25">
        <f t="shared" si="3"/>
        <v>3607562.8894527997</v>
      </c>
      <c r="K14" s="8">
        <v>3.5365000000000002</v>
      </c>
      <c r="L14" s="8">
        <v>59.9422</v>
      </c>
      <c r="M14" s="8">
        <v>16.0274</v>
      </c>
      <c r="N14" s="8">
        <v>10.9369</v>
      </c>
      <c r="O14" s="8">
        <v>1.8691</v>
      </c>
      <c r="P14" s="8">
        <v>0.43440000000000001</v>
      </c>
      <c r="Q14" s="8">
        <v>0.29330000000000001</v>
      </c>
      <c r="R14" s="8">
        <v>0.12609999999999999</v>
      </c>
    </row>
    <row r="15" spans="1:20">
      <c r="A15" s="2">
        <v>12</v>
      </c>
      <c r="B15" s="36"/>
      <c r="C15" s="24">
        <v>1199322.7690999999</v>
      </c>
      <c r="D15" s="6">
        <v>11</v>
      </c>
      <c r="E15" s="6">
        <v>12</v>
      </c>
      <c r="F15" s="8">
        <f t="shared" si="0"/>
        <v>1</v>
      </c>
      <c r="G15" s="24">
        <f t="shared" si="1"/>
        <v>1199322.7690999999</v>
      </c>
      <c r="H15" s="8">
        <v>1.88</v>
      </c>
      <c r="I15" s="25">
        <f t="shared" si="2"/>
        <v>2254726.8059079996</v>
      </c>
      <c r="J15" s="25">
        <f t="shared" si="3"/>
        <v>1803781.4447263998</v>
      </c>
      <c r="K15" s="8">
        <v>3.8170000000000002</v>
      </c>
      <c r="L15" s="8">
        <v>63.576700000000002</v>
      </c>
      <c r="M15" s="8">
        <v>16.554300000000001</v>
      </c>
      <c r="N15" s="8">
        <v>7.5453999999999999</v>
      </c>
      <c r="O15" s="8">
        <v>0.6048</v>
      </c>
      <c r="P15" s="8">
        <v>0.24099999999999999</v>
      </c>
      <c r="Q15" s="8">
        <v>0.67449999999999999</v>
      </c>
      <c r="R15" s="8">
        <v>6.7400000000000002E-2</v>
      </c>
    </row>
    <row r="16" spans="1:20">
      <c r="A16" s="2">
        <v>13</v>
      </c>
      <c r="B16" s="36"/>
      <c r="C16" s="24">
        <v>1199322.7690999999</v>
      </c>
      <c r="D16" s="6">
        <v>14.1</v>
      </c>
      <c r="E16" s="6">
        <v>15.1</v>
      </c>
      <c r="F16" s="8">
        <f t="shared" si="0"/>
        <v>1</v>
      </c>
      <c r="G16" s="24">
        <f t="shared" si="1"/>
        <v>1199322.7690999999</v>
      </c>
      <c r="H16" s="8">
        <v>1.88</v>
      </c>
      <c r="I16" s="25">
        <f t="shared" si="2"/>
        <v>2254726.8059079996</v>
      </c>
      <c r="J16" s="25">
        <f t="shared" si="3"/>
        <v>1803781.4447263998</v>
      </c>
      <c r="K16" s="8">
        <v>3.2225000000000001</v>
      </c>
      <c r="L16" s="8">
        <v>61.134700000000002</v>
      </c>
      <c r="M16" s="8">
        <v>16.3096</v>
      </c>
      <c r="N16" s="8">
        <v>10.148199999999999</v>
      </c>
      <c r="O16" s="8">
        <v>1.4532</v>
      </c>
      <c r="P16" s="8">
        <v>0.33500000000000002</v>
      </c>
      <c r="Q16" s="8">
        <v>0.25290000000000001</v>
      </c>
      <c r="R16" s="8">
        <v>0.1169</v>
      </c>
    </row>
    <row r="17" spans="1:18">
      <c r="A17" s="2">
        <v>14</v>
      </c>
      <c r="B17" s="2" t="s">
        <v>40</v>
      </c>
      <c r="C17" s="24">
        <v>1072673.1081999999</v>
      </c>
      <c r="D17" s="6">
        <v>16</v>
      </c>
      <c r="E17" s="6">
        <v>18.5</v>
      </c>
      <c r="F17" s="8">
        <f t="shared" si="0"/>
        <v>2.5</v>
      </c>
      <c r="G17" s="24">
        <f t="shared" si="1"/>
        <v>2681682.7704999996</v>
      </c>
      <c r="H17" s="8">
        <v>1.88</v>
      </c>
      <c r="I17" s="25">
        <f t="shared" si="2"/>
        <v>5041563.6085399995</v>
      </c>
      <c r="J17" s="25">
        <f t="shared" si="3"/>
        <v>4033250.8868319998</v>
      </c>
      <c r="K17" s="8">
        <v>3.2231000000000001</v>
      </c>
      <c r="L17" s="8">
        <v>67.591499999999996</v>
      </c>
      <c r="M17" s="8">
        <v>14.221780000000001</v>
      </c>
      <c r="N17" s="8">
        <v>6.9114400000000007</v>
      </c>
      <c r="O17" s="8">
        <v>0.73238000000000003</v>
      </c>
      <c r="P17" s="8">
        <v>0.43794000000000005</v>
      </c>
      <c r="Q17" s="8">
        <v>0.25552000000000002</v>
      </c>
      <c r="R17" s="8">
        <v>0.19208</v>
      </c>
    </row>
    <row r="18" spans="1:18">
      <c r="A18" s="2">
        <v>15</v>
      </c>
      <c r="B18" s="2" t="s">
        <v>42</v>
      </c>
      <c r="C18" s="24">
        <v>1483677.0286000001</v>
      </c>
      <c r="D18" s="6">
        <v>1</v>
      </c>
      <c r="E18" s="6">
        <v>2</v>
      </c>
      <c r="F18" s="8">
        <f t="shared" si="0"/>
        <v>1</v>
      </c>
      <c r="G18" s="24">
        <f t="shared" si="1"/>
        <v>1483677.0286000001</v>
      </c>
      <c r="H18" s="8">
        <v>1.88</v>
      </c>
      <c r="I18" s="25">
        <f t="shared" si="2"/>
        <v>2789312.8137679999</v>
      </c>
      <c r="J18" s="25">
        <f t="shared" si="3"/>
        <v>2231450.2510143998</v>
      </c>
      <c r="K18" s="8">
        <v>3.1484000000000001</v>
      </c>
      <c r="L18" s="8">
        <v>56.552399999999999</v>
      </c>
      <c r="M18" s="8">
        <v>21.863399999999999</v>
      </c>
      <c r="N18" s="8">
        <v>6.4667000000000003</v>
      </c>
      <c r="O18" s="8">
        <v>0.98209999999999997</v>
      </c>
      <c r="P18" s="8">
        <v>1.3693</v>
      </c>
      <c r="Q18" s="8">
        <v>0.40860000000000002</v>
      </c>
      <c r="R18" s="8">
        <v>9.5600000000000004E-2</v>
      </c>
    </row>
    <row r="19" spans="1:18">
      <c r="A19" s="2">
        <v>16</v>
      </c>
      <c r="B19" s="2" t="s">
        <v>41</v>
      </c>
      <c r="C19" s="24">
        <v>1878429.4356</v>
      </c>
      <c r="D19" s="6">
        <v>18</v>
      </c>
      <c r="E19" s="6">
        <v>21</v>
      </c>
      <c r="F19" s="8">
        <f t="shared" si="0"/>
        <v>3</v>
      </c>
      <c r="G19" s="24">
        <f t="shared" si="1"/>
        <v>5635288.3068000004</v>
      </c>
      <c r="H19" s="8">
        <v>1.88</v>
      </c>
      <c r="I19" s="25">
        <f t="shared" si="2"/>
        <v>10594342.016783999</v>
      </c>
      <c r="J19" s="25">
        <f t="shared" si="3"/>
        <v>8475473.6134271994</v>
      </c>
      <c r="K19" s="8">
        <v>3.228566666666667</v>
      </c>
      <c r="L19" s="8">
        <v>54.328166666666668</v>
      </c>
      <c r="M19" s="8">
        <v>16.401766666666667</v>
      </c>
      <c r="N19" s="8">
        <v>10.755166666666666</v>
      </c>
      <c r="O19" s="8">
        <v>3.041466666666667</v>
      </c>
      <c r="P19" s="8">
        <v>2.6412666666666667</v>
      </c>
      <c r="Q19" s="8">
        <v>0.12576666666666667</v>
      </c>
      <c r="R19" s="8">
        <v>0.18689999999999998</v>
      </c>
    </row>
    <row r="20" spans="1:18">
      <c r="A20" s="2">
        <v>17</v>
      </c>
      <c r="B20" s="36" t="s">
        <v>43</v>
      </c>
      <c r="C20" s="24">
        <v>1924949.2827000001</v>
      </c>
      <c r="D20" s="6">
        <v>17.399999999999999</v>
      </c>
      <c r="E20" s="6">
        <v>18.5</v>
      </c>
      <c r="F20" s="8">
        <f t="shared" si="0"/>
        <v>1.1000000000000014</v>
      </c>
      <c r="G20" s="24">
        <f t="shared" si="1"/>
        <v>2117444.2109700027</v>
      </c>
      <c r="H20" s="8">
        <v>1.88</v>
      </c>
      <c r="I20" s="25">
        <f t="shared" si="2"/>
        <v>3980795.1166236047</v>
      </c>
      <c r="J20" s="25">
        <f t="shared" si="3"/>
        <v>3184636.0932988841</v>
      </c>
      <c r="K20" s="8">
        <v>3.1657999999999999</v>
      </c>
      <c r="L20" s="8">
        <v>58.045999999999999</v>
      </c>
      <c r="M20" s="8">
        <v>10.9903</v>
      </c>
      <c r="N20" s="8">
        <v>8.0726999999999993</v>
      </c>
      <c r="O20" s="8">
        <v>1.6589</v>
      </c>
      <c r="P20" s="8">
        <v>8.6346000000000007</v>
      </c>
      <c r="Q20" s="8">
        <v>0.1239</v>
      </c>
      <c r="R20" s="8">
        <v>8.8400000000000006E-2</v>
      </c>
    </row>
    <row r="21" spans="1:18">
      <c r="A21" s="2">
        <v>18</v>
      </c>
      <c r="B21" s="36"/>
      <c r="C21" s="24">
        <v>1924949.2827000001</v>
      </c>
      <c r="D21" s="6">
        <v>19.5</v>
      </c>
      <c r="E21" s="6">
        <v>20.7</v>
      </c>
      <c r="F21" s="8">
        <f t="shared" si="0"/>
        <v>1.1999999999999993</v>
      </c>
      <c r="G21" s="24">
        <f t="shared" si="1"/>
        <v>2309939.1392399985</v>
      </c>
      <c r="H21" s="8">
        <v>1.88</v>
      </c>
      <c r="I21" s="25">
        <f t="shared" si="2"/>
        <v>4342685.5817711968</v>
      </c>
      <c r="J21" s="25">
        <f t="shared" si="3"/>
        <v>3474148.4654169576</v>
      </c>
      <c r="K21" s="8">
        <v>3.0948000000000002</v>
      </c>
      <c r="L21" s="8">
        <v>57.875099999999982</v>
      </c>
      <c r="M21" s="8">
        <v>13.56855</v>
      </c>
      <c r="N21" s="8">
        <v>5.8847500000000048</v>
      </c>
      <c r="O21" s="8">
        <v>2.0512500000000009</v>
      </c>
      <c r="P21" s="8">
        <v>6.6620500000000069</v>
      </c>
      <c r="Q21" s="8">
        <v>0.12660000000000002</v>
      </c>
      <c r="R21" s="8">
        <v>0.11825000000000013</v>
      </c>
    </row>
    <row r="22" spans="1:18">
      <c r="A22" s="2">
        <v>19</v>
      </c>
      <c r="B22" s="36"/>
      <c r="C22" s="24">
        <v>1924949.2827000001</v>
      </c>
      <c r="D22" s="6">
        <v>24</v>
      </c>
      <c r="E22" s="6">
        <v>30</v>
      </c>
      <c r="F22" s="8">
        <f t="shared" si="0"/>
        <v>6</v>
      </c>
      <c r="G22" s="24">
        <f t="shared" si="1"/>
        <v>11549695.6962</v>
      </c>
      <c r="H22" s="8">
        <v>1.88</v>
      </c>
      <c r="I22" s="25">
        <f t="shared" si="2"/>
        <v>21713427.908856001</v>
      </c>
      <c r="J22" s="25">
        <f t="shared" si="3"/>
        <v>17370742.327084802</v>
      </c>
      <c r="K22" s="8">
        <v>3.8299821428571428</v>
      </c>
      <c r="L22" s="8">
        <v>63.496237499999999</v>
      </c>
      <c r="M22" s="8">
        <v>12.914352678571428</v>
      </c>
      <c r="N22" s="8">
        <v>6.381107142857144</v>
      </c>
      <c r="O22" s="8">
        <v>0.95421785714285734</v>
      </c>
      <c r="P22" s="8">
        <v>3.7500750000000012</v>
      </c>
      <c r="Q22" s="8">
        <v>0.13473571428571426</v>
      </c>
      <c r="R22" s="8">
        <v>7.9856250000000004E-2</v>
      </c>
    </row>
    <row r="23" spans="1:18">
      <c r="A23" s="37" t="s">
        <v>31</v>
      </c>
      <c r="B23" s="37"/>
      <c r="C23" s="37"/>
      <c r="D23" s="37"/>
      <c r="E23" s="37"/>
      <c r="F23" s="37"/>
      <c r="G23" s="37"/>
      <c r="H23" s="4"/>
      <c r="I23" s="26">
        <f>SUM(I4:I22)</f>
        <v>178696193.9650948</v>
      </c>
      <c r="J23" s="47">
        <f>SUM(J4:J22)</f>
        <v>142956955.17207581</v>
      </c>
      <c r="K23" s="3">
        <f>SUMPRODUCT($J$4:$J$22,K4:K22)/$J$23</f>
        <v>4.097909484203508</v>
      </c>
      <c r="L23" s="3">
        <f t="shared" ref="L23:R23" si="4">SUMPRODUCT($J$4:$J$22,L4:L22)/$J$23</f>
        <v>60.077887093587428</v>
      </c>
      <c r="M23" s="3">
        <f t="shared" si="4"/>
        <v>16.531294008797321</v>
      </c>
      <c r="N23" s="3">
        <f t="shared" si="4"/>
        <v>7.7405413853294274</v>
      </c>
      <c r="O23" s="3">
        <f t="shared" si="4"/>
        <v>1.8984830377239474</v>
      </c>
      <c r="P23" s="3">
        <f t="shared" si="4"/>
        <v>1.4214144895504024</v>
      </c>
      <c r="Q23" s="3">
        <f t="shared" si="4"/>
        <v>0.33681942317526814</v>
      </c>
      <c r="R23" s="3">
        <f t="shared" si="4"/>
        <v>0.11703565122216672</v>
      </c>
    </row>
    <row r="24" spans="1:18">
      <c r="A24" s="37" t="s">
        <v>32</v>
      </c>
      <c r="B24" s="37"/>
      <c r="C24" s="37"/>
      <c r="D24" s="37"/>
      <c r="E24" s="37"/>
      <c r="F24" s="37"/>
      <c r="G24" s="37"/>
      <c r="H24" s="4"/>
      <c r="I24" s="1">
        <f>I23/1000000</f>
        <v>178.69619396509481</v>
      </c>
      <c r="J24" s="1">
        <f>J23/1000000</f>
        <v>142.95695517207579</v>
      </c>
      <c r="K24" s="3"/>
      <c r="L24" s="2"/>
      <c r="M24" s="2"/>
      <c r="N24" s="2"/>
      <c r="O24" s="2"/>
      <c r="P24" s="2"/>
      <c r="Q24" s="2"/>
      <c r="R24" s="2"/>
    </row>
    <row r="26" spans="1:18" ht="32.25" customHeight="1">
      <c r="A26" s="48" t="s">
        <v>91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</row>
    <row r="27" spans="1:18">
      <c r="A27" s="35" t="s">
        <v>8</v>
      </c>
      <c r="B27" s="38" t="s">
        <v>0</v>
      </c>
      <c r="C27" s="35" t="s">
        <v>3</v>
      </c>
      <c r="D27" s="35" t="s">
        <v>5</v>
      </c>
      <c r="E27" s="35" t="s">
        <v>6</v>
      </c>
      <c r="F27" s="35" t="s">
        <v>88</v>
      </c>
      <c r="G27" s="35" t="s">
        <v>2</v>
      </c>
      <c r="H27" s="35" t="s">
        <v>9</v>
      </c>
      <c r="I27" s="35" t="s">
        <v>30</v>
      </c>
      <c r="J27" s="35" t="s">
        <v>89</v>
      </c>
      <c r="K27" s="35" t="s">
        <v>1</v>
      </c>
      <c r="L27" s="35"/>
      <c r="M27" s="35"/>
      <c r="N27" s="35"/>
      <c r="O27" s="35"/>
      <c r="P27" s="35"/>
      <c r="Q27" s="35"/>
      <c r="R27" s="35"/>
    </row>
    <row r="28" spans="1:18" ht="45.75" customHeight="1">
      <c r="A28" s="35"/>
      <c r="B28" s="38"/>
      <c r="C28" s="35"/>
      <c r="D28" s="35"/>
      <c r="E28" s="35"/>
      <c r="F28" s="38"/>
      <c r="G28" s="35"/>
      <c r="H28" s="35"/>
      <c r="I28" s="35"/>
      <c r="J28" s="35"/>
      <c r="K28" s="5" t="s">
        <v>74</v>
      </c>
      <c r="L28" s="5" t="s">
        <v>75</v>
      </c>
      <c r="M28" s="5" t="s">
        <v>17</v>
      </c>
      <c r="N28" s="5" t="s">
        <v>18</v>
      </c>
      <c r="O28" s="5" t="s">
        <v>76</v>
      </c>
      <c r="P28" s="5" t="s">
        <v>77</v>
      </c>
      <c r="Q28" s="5" t="s">
        <v>78</v>
      </c>
      <c r="R28" s="5" t="s">
        <v>79</v>
      </c>
    </row>
    <row r="29" spans="1:18">
      <c r="A29" s="33">
        <v>1</v>
      </c>
      <c r="B29" s="36" t="s">
        <v>34</v>
      </c>
      <c r="C29" s="24">
        <v>1971890.2574</v>
      </c>
      <c r="D29" s="6">
        <v>2</v>
      </c>
      <c r="E29" s="6">
        <v>3</v>
      </c>
      <c r="F29" s="8">
        <f>E29-D29</f>
        <v>1</v>
      </c>
      <c r="G29" s="24">
        <f>C29*F29</f>
        <v>1971890.2574</v>
      </c>
      <c r="H29" s="8">
        <v>1.88</v>
      </c>
      <c r="I29" s="25">
        <f>G29*H29</f>
        <v>3707153.6839119997</v>
      </c>
      <c r="J29" s="25">
        <f>I29*0.8</f>
        <v>2965722.9471295998</v>
      </c>
      <c r="K29" s="6">
        <v>4.7968000000000002</v>
      </c>
      <c r="L29" s="6">
        <v>59.590400000000002</v>
      </c>
      <c r="M29" s="6">
        <v>17.130500000000001</v>
      </c>
      <c r="N29" s="6">
        <v>8.0652000000000008</v>
      </c>
      <c r="O29" s="6">
        <v>2.6280999999999999</v>
      </c>
      <c r="P29" s="6">
        <v>0.46579999999999999</v>
      </c>
      <c r="Q29" s="6">
        <v>0.61729999999999996</v>
      </c>
      <c r="R29" s="6">
        <v>9.1600000000000001E-2</v>
      </c>
    </row>
    <row r="30" spans="1:18">
      <c r="A30" s="33">
        <v>2</v>
      </c>
      <c r="B30" s="36"/>
      <c r="C30" s="24">
        <v>1971890.2574</v>
      </c>
      <c r="D30" s="6">
        <v>6</v>
      </c>
      <c r="E30" s="6">
        <v>14.5</v>
      </c>
      <c r="F30" s="8">
        <f t="shared" ref="F30:F47" si="5">E30-D30</f>
        <v>8.5</v>
      </c>
      <c r="G30" s="24">
        <f t="shared" ref="G30:G47" si="6">C30*F30</f>
        <v>16761067.187899999</v>
      </c>
      <c r="H30" s="8">
        <v>1.88</v>
      </c>
      <c r="I30" s="25">
        <f t="shared" ref="I30:I47" si="7">G30*H30</f>
        <v>31510806.313251998</v>
      </c>
      <c r="J30" s="25">
        <f t="shared" ref="J30:J47" si="8">I30*0.8</f>
        <v>25208645.050601602</v>
      </c>
      <c r="K30" s="6">
        <v>4.7297235294117641</v>
      </c>
      <c r="L30" s="6">
        <v>58.479252941176462</v>
      </c>
      <c r="M30" s="6">
        <v>17.348629411764708</v>
      </c>
      <c r="N30" s="6">
        <v>7.9738470588235302</v>
      </c>
      <c r="O30" s="6">
        <v>2.806523529411765</v>
      </c>
      <c r="P30" s="6">
        <v>0.55190000000000006</v>
      </c>
      <c r="Q30" s="6">
        <v>0.63613529411764702</v>
      </c>
      <c r="R30" s="6">
        <v>7.824705882352942E-2</v>
      </c>
    </row>
    <row r="31" spans="1:18">
      <c r="A31" s="33">
        <v>3</v>
      </c>
      <c r="B31" s="33" t="s">
        <v>35</v>
      </c>
      <c r="C31" s="24">
        <v>2230133.7203000002</v>
      </c>
      <c r="D31" s="6">
        <v>2</v>
      </c>
      <c r="E31" s="6">
        <v>3</v>
      </c>
      <c r="F31" s="8">
        <f t="shared" si="5"/>
        <v>1</v>
      </c>
      <c r="G31" s="24">
        <f t="shared" si="6"/>
        <v>2230133.7203000002</v>
      </c>
      <c r="H31" s="8">
        <v>1.88</v>
      </c>
      <c r="I31" s="25">
        <f t="shared" si="7"/>
        <v>4192651.3941640002</v>
      </c>
      <c r="J31" s="25">
        <f t="shared" si="8"/>
        <v>3354121.1153312004</v>
      </c>
      <c r="K31" s="6">
        <v>4.133</v>
      </c>
      <c r="L31" s="6">
        <v>57.152799999999999</v>
      </c>
      <c r="M31" s="6">
        <v>17.846599999999999</v>
      </c>
      <c r="N31" s="6">
        <v>5.3324999999999996</v>
      </c>
      <c r="O31" s="6">
        <v>2.1894</v>
      </c>
      <c r="P31" s="6">
        <v>2.9834000000000001</v>
      </c>
      <c r="Q31" s="6">
        <v>0.37880000000000003</v>
      </c>
      <c r="R31" s="6">
        <v>0.10630000000000001</v>
      </c>
    </row>
    <row r="32" spans="1:18">
      <c r="A32" s="33">
        <v>4</v>
      </c>
      <c r="B32" s="36" t="s">
        <v>36</v>
      </c>
      <c r="C32" s="24">
        <v>2109670.5743999998</v>
      </c>
      <c r="D32" s="6">
        <v>0</v>
      </c>
      <c r="E32" s="6">
        <v>1</v>
      </c>
      <c r="F32" s="8">
        <f t="shared" si="5"/>
        <v>1</v>
      </c>
      <c r="G32" s="24">
        <f t="shared" si="6"/>
        <v>2109670.5743999998</v>
      </c>
      <c r="H32" s="8">
        <v>1.88</v>
      </c>
      <c r="I32" s="25">
        <f t="shared" si="7"/>
        <v>3966180.6798719992</v>
      </c>
      <c r="J32" s="25">
        <f t="shared" si="8"/>
        <v>3172944.5438975994</v>
      </c>
      <c r="K32" s="8">
        <v>4.3185000000000002</v>
      </c>
      <c r="L32" s="8">
        <v>60.822499999999998</v>
      </c>
      <c r="M32" s="8">
        <v>17.341999999999999</v>
      </c>
      <c r="N32" s="8">
        <v>7.7195</v>
      </c>
      <c r="O32" s="8">
        <v>0.78029999999999999</v>
      </c>
      <c r="P32" s="8">
        <v>0.51849999999999996</v>
      </c>
      <c r="Q32" s="8">
        <v>0.45390000000000003</v>
      </c>
      <c r="R32" s="8">
        <v>6.8400000000000002E-2</v>
      </c>
    </row>
    <row r="33" spans="1:18">
      <c r="A33" s="33">
        <v>5</v>
      </c>
      <c r="B33" s="36"/>
      <c r="C33" s="24">
        <v>2109670.5743999998</v>
      </c>
      <c r="D33" s="6">
        <v>8</v>
      </c>
      <c r="E33" s="6">
        <v>18</v>
      </c>
      <c r="F33" s="8">
        <f t="shared" si="5"/>
        <v>10</v>
      </c>
      <c r="G33" s="24">
        <f t="shared" si="6"/>
        <v>21096705.743999999</v>
      </c>
      <c r="H33" s="8">
        <v>1.88</v>
      </c>
      <c r="I33" s="25">
        <f t="shared" si="7"/>
        <v>39661806.798719995</v>
      </c>
      <c r="J33" s="25">
        <f t="shared" si="8"/>
        <v>31729445.438975997</v>
      </c>
      <c r="K33" s="8">
        <v>4.5457200000000002</v>
      </c>
      <c r="L33" s="8">
        <v>57.346240000000002</v>
      </c>
      <c r="M33" s="8">
        <v>18.727229999999999</v>
      </c>
      <c r="N33" s="8">
        <v>8.5756399999999982</v>
      </c>
      <c r="O33" s="8">
        <v>1.9092899999999999</v>
      </c>
      <c r="P33" s="8">
        <v>0.33124999999999999</v>
      </c>
      <c r="Q33" s="8">
        <v>0.26366000000000001</v>
      </c>
      <c r="R33" s="8">
        <v>8.514999999999999E-2</v>
      </c>
    </row>
    <row r="34" spans="1:18">
      <c r="A34" s="33">
        <v>6</v>
      </c>
      <c r="B34" s="36" t="s">
        <v>37</v>
      </c>
      <c r="C34" s="24">
        <v>2102612.5211</v>
      </c>
      <c r="D34" s="6">
        <v>2</v>
      </c>
      <c r="E34" s="6">
        <v>4</v>
      </c>
      <c r="F34" s="8">
        <f t="shared" si="5"/>
        <v>2</v>
      </c>
      <c r="G34" s="24">
        <f t="shared" si="6"/>
        <v>4205225.0422</v>
      </c>
      <c r="H34" s="8">
        <v>1.88</v>
      </c>
      <c r="I34" s="25">
        <f t="shared" si="7"/>
        <v>7905823.0793359997</v>
      </c>
      <c r="J34" s="25">
        <f t="shared" si="8"/>
        <v>6324658.4634688003</v>
      </c>
      <c r="K34" s="8">
        <v>4.8887999999999998</v>
      </c>
      <c r="L34" s="8">
        <v>57.323900000000002</v>
      </c>
      <c r="M34" s="8">
        <v>21.266300000000001</v>
      </c>
      <c r="N34" s="8">
        <v>6.0760000000000005</v>
      </c>
      <c r="O34" s="8">
        <v>1.73675</v>
      </c>
      <c r="P34" s="8">
        <v>0.53085000000000004</v>
      </c>
      <c r="Q34" s="8">
        <v>0.46279999999999999</v>
      </c>
      <c r="R34" s="8">
        <v>0.10289999999999999</v>
      </c>
    </row>
    <row r="35" spans="1:18">
      <c r="A35" s="33">
        <v>7</v>
      </c>
      <c r="B35" s="36"/>
      <c r="C35" s="24">
        <v>2102612.5211</v>
      </c>
      <c r="D35" s="6">
        <v>7</v>
      </c>
      <c r="E35" s="6">
        <v>9</v>
      </c>
      <c r="F35" s="8">
        <f t="shared" si="5"/>
        <v>2</v>
      </c>
      <c r="G35" s="24">
        <f t="shared" si="6"/>
        <v>4205225.0422</v>
      </c>
      <c r="H35" s="8">
        <v>1.88</v>
      </c>
      <c r="I35" s="25">
        <f t="shared" si="7"/>
        <v>7905823.0793359997</v>
      </c>
      <c r="J35" s="25">
        <f t="shared" si="8"/>
        <v>6324658.4634688003</v>
      </c>
      <c r="K35" s="8">
        <v>3.8507000000000002</v>
      </c>
      <c r="L35" s="8">
        <v>56.340649999999997</v>
      </c>
      <c r="M35" s="8">
        <v>18.217449999999999</v>
      </c>
      <c r="N35" s="8">
        <v>8.6611499999999992</v>
      </c>
      <c r="O35" s="8">
        <v>3.2988</v>
      </c>
      <c r="P35" s="8">
        <v>1.2331781676058899</v>
      </c>
      <c r="Q35" s="8">
        <v>0.26520652805745054</v>
      </c>
      <c r="R35" s="8">
        <v>0.10670452478255738</v>
      </c>
    </row>
    <row r="36" spans="1:18">
      <c r="A36" s="33">
        <v>8</v>
      </c>
      <c r="B36" s="36"/>
      <c r="C36" s="24">
        <v>2102612.5211</v>
      </c>
      <c r="D36" s="6">
        <v>19</v>
      </c>
      <c r="E36" s="6">
        <v>21.5</v>
      </c>
      <c r="F36" s="8">
        <f t="shared" si="5"/>
        <v>2.5</v>
      </c>
      <c r="G36" s="24">
        <f t="shared" si="6"/>
        <v>5256531.3027499998</v>
      </c>
      <c r="H36" s="8">
        <v>1.88</v>
      </c>
      <c r="I36" s="25">
        <f t="shared" si="7"/>
        <v>9882278.8491699994</v>
      </c>
      <c r="J36" s="25">
        <f t="shared" si="8"/>
        <v>7905823.0793359997</v>
      </c>
      <c r="K36" s="8">
        <v>3.7403000000000004</v>
      </c>
      <c r="L36" s="8">
        <v>65.219650000000001</v>
      </c>
      <c r="M36" s="8">
        <v>15.054449999999999</v>
      </c>
      <c r="N36" s="8">
        <v>6.4751499999999993</v>
      </c>
      <c r="O36" s="8">
        <v>2.13015</v>
      </c>
      <c r="P36" s="8">
        <v>0.53980000000000006</v>
      </c>
      <c r="Q36" s="8">
        <v>0.25019999999999998</v>
      </c>
      <c r="R36" s="8">
        <v>0.11895</v>
      </c>
    </row>
    <row r="37" spans="1:18">
      <c r="A37" s="33">
        <v>9</v>
      </c>
      <c r="B37" s="33" t="s">
        <v>38</v>
      </c>
      <c r="C37" s="24">
        <v>2027821.0637000001</v>
      </c>
      <c r="D37" s="6">
        <v>17</v>
      </c>
      <c r="E37" s="6">
        <v>18.5</v>
      </c>
      <c r="F37" s="8">
        <f t="shared" si="5"/>
        <v>1.5</v>
      </c>
      <c r="G37" s="24">
        <f t="shared" si="6"/>
        <v>3041731.5955500002</v>
      </c>
      <c r="H37" s="8">
        <v>1.88</v>
      </c>
      <c r="I37" s="25">
        <f t="shared" si="7"/>
        <v>5718455.3996339999</v>
      </c>
      <c r="J37" s="25">
        <f t="shared" si="8"/>
        <v>4574764.3197071999</v>
      </c>
      <c r="K37" s="8">
        <v>3.3772000000000002</v>
      </c>
      <c r="L37" s="8">
        <v>81.336299999999994</v>
      </c>
      <c r="M37" s="8">
        <v>8.2112666666666669</v>
      </c>
      <c r="N37" s="8">
        <v>3.7055333333333333</v>
      </c>
      <c r="O37" s="8">
        <v>0.12126666666666668</v>
      </c>
      <c r="P37" s="8">
        <v>0.24683333333333335</v>
      </c>
      <c r="Q37" s="8">
        <v>0.16766666666666666</v>
      </c>
      <c r="R37" s="8">
        <v>0.24603333333333335</v>
      </c>
    </row>
    <row r="38" spans="1:18">
      <c r="A38" s="33">
        <v>10</v>
      </c>
      <c r="B38" s="36" t="s">
        <v>39</v>
      </c>
      <c r="C38" s="24">
        <v>1199322.7690999999</v>
      </c>
      <c r="D38" s="6">
        <v>2</v>
      </c>
      <c r="E38" s="6">
        <v>5</v>
      </c>
      <c r="F38" s="8">
        <f t="shared" si="5"/>
        <v>3</v>
      </c>
      <c r="G38" s="24">
        <f t="shared" si="6"/>
        <v>3597968.3072999995</v>
      </c>
      <c r="H38" s="8">
        <v>1.88</v>
      </c>
      <c r="I38" s="25">
        <f t="shared" si="7"/>
        <v>6764180.4177239984</v>
      </c>
      <c r="J38" s="25">
        <f t="shared" si="8"/>
        <v>5411344.3341791993</v>
      </c>
      <c r="K38" s="8">
        <v>3.7085666666666666</v>
      </c>
      <c r="L38" s="8">
        <v>62.356566666666673</v>
      </c>
      <c r="M38" s="8">
        <v>16.816599999999998</v>
      </c>
      <c r="N38" s="8">
        <v>8.1265000000000001</v>
      </c>
      <c r="O38" s="8">
        <v>0.52700000000000002</v>
      </c>
      <c r="P38" s="8">
        <v>0.66390000000000005</v>
      </c>
      <c r="Q38" s="8">
        <v>0.54400000000000004</v>
      </c>
      <c r="R38" s="8">
        <v>0.43999999999999995</v>
      </c>
    </row>
    <row r="39" spans="1:18">
      <c r="A39" s="33">
        <v>11</v>
      </c>
      <c r="B39" s="36"/>
      <c r="C39" s="24">
        <v>1199322.7690999999</v>
      </c>
      <c r="D39" s="6">
        <v>6</v>
      </c>
      <c r="E39" s="6">
        <v>8</v>
      </c>
      <c r="F39" s="8">
        <f t="shared" si="5"/>
        <v>2</v>
      </c>
      <c r="G39" s="24">
        <f t="shared" si="6"/>
        <v>2398645.5381999998</v>
      </c>
      <c r="H39" s="8">
        <v>1.88</v>
      </c>
      <c r="I39" s="25">
        <f t="shared" si="7"/>
        <v>4509453.6118159993</v>
      </c>
      <c r="J39" s="25">
        <f t="shared" si="8"/>
        <v>3607562.8894527997</v>
      </c>
      <c r="K39" s="8">
        <v>3.5365000000000002</v>
      </c>
      <c r="L39" s="8">
        <v>59.9422</v>
      </c>
      <c r="M39" s="8">
        <v>16.0274</v>
      </c>
      <c r="N39" s="8">
        <v>10.9369</v>
      </c>
      <c r="O39" s="8">
        <v>1.8691</v>
      </c>
      <c r="P39" s="8">
        <v>0.43440000000000001</v>
      </c>
      <c r="Q39" s="8">
        <v>0.29330000000000001</v>
      </c>
      <c r="R39" s="8">
        <v>0.12609999999999999</v>
      </c>
    </row>
    <row r="40" spans="1:18">
      <c r="A40" s="33">
        <v>12</v>
      </c>
      <c r="B40" s="36"/>
      <c r="C40" s="24">
        <v>1199322.7690999999</v>
      </c>
      <c r="D40" s="6">
        <v>11</v>
      </c>
      <c r="E40" s="6">
        <v>12</v>
      </c>
      <c r="F40" s="8">
        <f t="shared" si="5"/>
        <v>1</v>
      </c>
      <c r="G40" s="24">
        <f t="shared" si="6"/>
        <v>1199322.7690999999</v>
      </c>
      <c r="H40" s="8">
        <v>1.88</v>
      </c>
      <c r="I40" s="25">
        <f t="shared" si="7"/>
        <v>2254726.8059079996</v>
      </c>
      <c r="J40" s="25">
        <f t="shared" si="8"/>
        <v>1803781.4447263998</v>
      </c>
      <c r="K40" s="8">
        <v>3.8170000000000002</v>
      </c>
      <c r="L40" s="8">
        <v>63.576700000000002</v>
      </c>
      <c r="M40" s="8">
        <v>16.554300000000001</v>
      </c>
      <c r="N40" s="8">
        <v>7.5453999999999999</v>
      </c>
      <c r="O40" s="8">
        <v>0.6048</v>
      </c>
      <c r="P40" s="8">
        <v>0.24099999999999999</v>
      </c>
      <c r="Q40" s="8">
        <v>0.67449999999999999</v>
      </c>
      <c r="R40" s="8">
        <v>6.7400000000000002E-2</v>
      </c>
    </row>
    <row r="41" spans="1:18">
      <c r="A41" s="33">
        <v>13</v>
      </c>
      <c r="B41" s="36"/>
      <c r="C41" s="24">
        <v>1199322.7690999999</v>
      </c>
      <c r="D41" s="6">
        <v>14.1</v>
      </c>
      <c r="E41" s="6">
        <v>15.1</v>
      </c>
      <c r="F41" s="8">
        <f t="shared" si="5"/>
        <v>1</v>
      </c>
      <c r="G41" s="24">
        <f t="shared" si="6"/>
        <v>1199322.7690999999</v>
      </c>
      <c r="H41" s="8">
        <v>1.88</v>
      </c>
      <c r="I41" s="25">
        <f t="shared" si="7"/>
        <v>2254726.8059079996</v>
      </c>
      <c r="J41" s="25">
        <f t="shared" si="8"/>
        <v>1803781.4447263998</v>
      </c>
      <c r="K41" s="8">
        <v>3.2225000000000001</v>
      </c>
      <c r="L41" s="8">
        <v>61.134700000000002</v>
      </c>
      <c r="M41" s="8">
        <v>16.3096</v>
      </c>
      <c r="N41" s="8">
        <v>10.148199999999999</v>
      </c>
      <c r="O41" s="8">
        <v>1.4532</v>
      </c>
      <c r="P41" s="8">
        <v>0.33500000000000002</v>
      </c>
      <c r="Q41" s="8">
        <v>0.25290000000000001</v>
      </c>
      <c r="R41" s="8">
        <v>0.1169</v>
      </c>
    </row>
    <row r="42" spans="1:18">
      <c r="A42" s="33">
        <v>14</v>
      </c>
      <c r="B42" s="33" t="s">
        <v>40</v>
      </c>
      <c r="C42" s="24">
        <v>1072673.1081999999</v>
      </c>
      <c r="D42" s="6">
        <v>16</v>
      </c>
      <c r="E42" s="6">
        <v>18.5</v>
      </c>
      <c r="F42" s="8">
        <f t="shared" si="5"/>
        <v>2.5</v>
      </c>
      <c r="G42" s="24">
        <f t="shared" si="6"/>
        <v>2681682.7704999996</v>
      </c>
      <c r="H42" s="8">
        <v>1.88</v>
      </c>
      <c r="I42" s="25">
        <f t="shared" si="7"/>
        <v>5041563.6085399995</v>
      </c>
      <c r="J42" s="25">
        <f t="shared" si="8"/>
        <v>4033250.8868319998</v>
      </c>
      <c r="K42" s="8">
        <v>3.2231000000000001</v>
      </c>
      <c r="L42" s="8">
        <v>67.591499999999996</v>
      </c>
      <c r="M42" s="8">
        <v>14.221780000000001</v>
      </c>
      <c r="N42" s="8">
        <v>6.9114400000000007</v>
      </c>
      <c r="O42" s="8">
        <v>0.73238000000000003</v>
      </c>
      <c r="P42" s="8">
        <v>0.43794000000000005</v>
      </c>
      <c r="Q42" s="8">
        <v>0.25552000000000002</v>
      </c>
      <c r="R42" s="8">
        <v>0.19208</v>
      </c>
    </row>
    <row r="43" spans="1:18">
      <c r="A43" s="33">
        <v>15</v>
      </c>
      <c r="B43" s="33" t="s">
        <v>42</v>
      </c>
      <c r="C43" s="24">
        <v>1483677.0286000001</v>
      </c>
      <c r="D43" s="6">
        <v>1</v>
      </c>
      <c r="E43" s="6">
        <v>2</v>
      </c>
      <c r="F43" s="8">
        <f t="shared" si="5"/>
        <v>1</v>
      </c>
      <c r="G43" s="24">
        <f t="shared" si="6"/>
        <v>1483677.0286000001</v>
      </c>
      <c r="H43" s="8">
        <v>1.88</v>
      </c>
      <c r="I43" s="25">
        <f t="shared" si="7"/>
        <v>2789312.8137679999</v>
      </c>
      <c r="J43" s="25">
        <f t="shared" si="8"/>
        <v>2231450.2510143998</v>
      </c>
      <c r="K43" s="8">
        <v>3.1484000000000001</v>
      </c>
      <c r="L43" s="8">
        <v>56.552399999999999</v>
      </c>
      <c r="M43" s="8">
        <v>21.863399999999999</v>
      </c>
      <c r="N43" s="8">
        <v>6.4667000000000003</v>
      </c>
      <c r="O43" s="8">
        <v>0.98209999999999997</v>
      </c>
      <c r="P43" s="8">
        <v>1.3693</v>
      </c>
      <c r="Q43" s="8">
        <v>0.40860000000000002</v>
      </c>
      <c r="R43" s="8">
        <v>9.5600000000000004E-2</v>
      </c>
    </row>
    <row r="44" spans="1:18">
      <c r="A44" s="33">
        <v>16</v>
      </c>
      <c r="B44" s="33" t="s">
        <v>41</v>
      </c>
      <c r="C44" s="24">
        <v>1878429.4356</v>
      </c>
      <c r="D44" s="6">
        <v>18</v>
      </c>
      <c r="E44" s="6">
        <v>21</v>
      </c>
      <c r="F44" s="8">
        <f t="shared" si="5"/>
        <v>3</v>
      </c>
      <c r="G44" s="24">
        <f t="shared" si="6"/>
        <v>5635288.3068000004</v>
      </c>
      <c r="H44" s="8">
        <v>1.88</v>
      </c>
      <c r="I44" s="25">
        <f t="shared" si="7"/>
        <v>10594342.016783999</v>
      </c>
      <c r="J44" s="25">
        <f t="shared" si="8"/>
        <v>8475473.6134271994</v>
      </c>
      <c r="K44" s="8">
        <v>3.228566666666667</v>
      </c>
      <c r="L44" s="8">
        <v>54.328166666666668</v>
      </c>
      <c r="M44" s="8">
        <v>16.401766666666667</v>
      </c>
      <c r="N44" s="8">
        <v>10.755166666666666</v>
      </c>
      <c r="O44" s="8">
        <v>3.041466666666667</v>
      </c>
      <c r="P44" s="8">
        <v>2.6412666666666667</v>
      </c>
      <c r="Q44" s="8">
        <v>0.12576666666666667</v>
      </c>
      <c r="R44" s="8">
        <v>0.18689999999999998</v>
      </c>
    </row>
    <row r="45" spans="1:18">
      <c r="A45" s="33">
        <v>17</v>
      </c>
      <c r="B45" s="36" t="s">
        <v>43</v>
      </c>
      <c r="C45" s="24">
        <v>1924949.2827000001</v>
      </c>
      <c r="D45" s="6">
        <v>17.399999999999999</v>
      </c>
      <c r="E45" s="6">
        <v>18.5</v>
      </c>
      <c r="F45" s="8">
        <f t="shared" si="5"/>
        <v>1.1000000000000014</v>
      </c>
      <c r="G45" s="24">
        <f t="shared" si="6"/>
        <v>2117444.2109700027</v>
      </c>
      <c r="H45" s="8">
        <v>1.88</v>
      </c>
      <c r="I45" s="25">
        <f t="shared" si="7"/>
        <v>3980795.1166236047</v>
      </c>
      <c r="J45" s="25">
        <f t="shared" si="8"/>
        <v>3184636.0932988841</v>
      </c>
      <c r="K45" s="8">
        <v>3.1657999999999999</v>
      </c>
      <c r="L45" s="8">
        <v>58.045999999999999</v>
      </c>
      <c r="M45" s="8">
        <v>10.9903</v>
      </c>
      <c r="N45" s="8">
        <v>8.0726999999999993</v>
      </c>
      <c r="O45" s="8">
        <v>1.6589</v>
      </c>
      <c r="P45" s="8">
        <v>8.6346000000000007</v>
      </c>
      <c r="Q45" s="8">
        <v>0.1239</v>
      </c>
      <c r="R45" s="8">
        <v>8.8400000000000006E-2</v>
      </c>
    </row>
    <row r="46" spans="1:18">
      <c r="A46" s="33">
        <v>18</v>
      </c>
      <c r="B46" s="36"/>
      <c r="C46" s="24">
        <v>1924949.2827000001</v>
      </c>
      <c r="D46" s="6">
        <v>19.5</v>
      </c>
      <c r="E46" s="6">
        <v>20.7</v>
      </c>
      <c r="F46" s="8">
        <f t="shared" si="5"/>
        <v>1.1999999999999993</v>
      </c>
      <c r="G46" s="24">
        <f t="shared" si="6"/>
        <v>2309939.1392399985</v>
      </c>
      <c r="H46" s="8">
        <v>1.88</v>
      </c>
      <c r="I46" s="25">
        <f t="shared" si="7"/>
        <v>4342685.5817711968</v>
      </c>
      <c r="J46" s="25">
        <f t="shared" si="8"/>
        <v>3474148.4654169576</v>
      </c>
      <c r="K46" s="8">
        <v>3.0948000000000002</v>
      </c>
      <c r="L46" s="8">
        <v>57.875099999999982</v>
      </c>
      <c r="M46" s="8">
        <v>13.56855</v>
      </c>
      <c r="N46" s="8">
        <v>5.8847500000000048</v>
      </c>
      <c r="O46" s="8">
        <v>2.0512500000000009</v>
      </c>
      <c r="P46" s="8">
        <v>6.6620500000000069</v>
      </c>
      <c r="Q46" s="8">
        <v>0.12660000000000002</v>
      </c>
      <c r="R46" s="8">
        <v>0.11825000000000013</v>
      </c>
    </row>
    <row r="47" spans="1:18">
      <c r="A47" s="33">
        <v>19</v>
      </c>
      <c r="B47" s="36"/>
      <c r="C47" s="24">
        <v>1924949.2827000001</v>
      </c>
      <c r="D47" s="6">
        <v>24</v>
      </c>
      <c r="E47" s="6">
        <v>30</v>
      </c>
      <c r="F47" s="8">
        <f t="shared" si="5"/>
        <v>6</v>
      </c>
      <c r="G47" s="24">
        <f t="shared" si="6"/>
        <v>11549695.6962</v>
      </c>
      <c r="H47" s="8">
        <v>1.88</v>
      </c>
      <c r="I47" s="25">
        <f t="shared" si="7"/>
        <v>21713427.908856001</v>
      </c>
      <c r="J47" s="25">
        <f t="shared" si="8"/>
        <v>17370742.327084802</v>
      </c>
      <c r="K47" s="8">
        <v>3.8299821428571428</v>
      </c>
      <c r="L47" s="8">
        <v>63.496237499999999</v>
      </c>
      <c r="M47" s="8">
        <v>12.914352678571428</v>
      </c>
      <c r="N47" s="8">
        <v>6.381107142857144</v>
      </c>
      <c r="O47" s="8">
        <v>0.95421785714285734</v>
      </c>
      <c r="P47" s="8">
        <v>3.7500750000000012</v>
      </c>
      <c r="Q47" s="8">
        <v>0.13473571428571426</v>
      </c>
      <c r="R47" s="8">
        <v>7.9856250000000004E-2</v>
      </c>
    </row>
    <row r="48" spans="1:18">
      <c r="A48" s="49" t="s">
        <v>31</v>
      </c>
      <c r="B48" s="50"/>
      <c r="C48" s="50"/>
      <c r="D48" s="50"/>
      <c r="E48" s="50"/>
      <c r="F48" s="50"/>
      <c r="G48" s="50"/>
      <c r="H48" s="51"/>
      <c r="I48" s="26">
        <f>SUM(I29:I47)</f>
        <v>178696193.9650948</v>
      </c>
      <c r="J48" s="47">
        <f>SUM(J29:J47)</f>
        <v>142956955.17207581</v>
      </c>
      <c r="K48" s="3">
        <f>SUMPRODUCT($J$4:$J$22,K29:K47)/$J$23</f>
        <v>4.097909484203508</v>
      </c>
      <c r="L48" s="3">
        <f t="shared" ref="L48:R48" si="9">SUMPRODUCT($J$4:$J$22,L29:L47)/$J$23</f>
        <v>60.077887093587428</v>
      </c>
      <c r="M48" s="3">
        <f t="shared" si="9"/>
        <v>16.531294008797321</v>
      </c>
      <c r="N48" s="3">
        <f t="shared" si="9"/>
        <v>7.7405413853294274</v>
      </c>
      <c r="O48" s="3">
        <f t="shared" si="9"/>
        <v>1.8984830377239474</v>
      </c>
      <c r="P48" s="3">
        <f t="shared" si="9"/>
        <v>1.4214144895504024</v>
      </c>
      <c r="Q48" s="3">
        <f t="shared" si="9"/>
        <v>0.33681942317526814</v>
      </c>
      <c r="R48" s="3">
        <f t="shared" si="9"/>
        <v>0.11703565122216672</v>
      </c>
    </row>
    <row r="49" spans="1:18">
      <c r="A49" s="49" t="s">
        <v>32</v>
      </c>
      <c r="B49" s="50"/>
      <c r="C49" s="50"/>
      <c r="D49" s="50"/>
      <c r="E49" s="50"/>
      <c r="F49" s="50"/>
      <c r="G49" s="50"/>
      <c r="H49" s="51"/>
      <c r="I49" s="1">
        <f>I48/1000000</f>
        <v>178.69619396509481</v>
      </c>
      <c r="J49" s="1">
        <f>J48/1000000</f>
        <v>142.95695517207579</v>
      </c>
      <c r="K49" s="3"/>
      <c r="L49" s="33"/>
      <c r="M49" s="33"/>
      <c r="N49" s="33"/>
      <c r="O49" s="33"/>
      <c r="P49" s="33"/>
      <c r="Q49" s="33"/>
      <c r="R49" s="33"/>
    </row>
  </sheetData>
  <mergeCells count="38">
    <mergeCell ref="A48:H48"/>
    <mergeCell ref="A49:H49"/>
    <mergeCell ref="B29:B30"/>
    <mergeCell ref="B32:B33"/>
    <mergeCell ref="B34:B36"/>
    <mergeCell ref="B38:B41"/>
    <mergeCell ref="B45:B47"/>
    <mergeCell ref="A26:R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R27"/>
    <mergeCell ref="A24:G24"/>
    <mergeCell ref="H2:H3"/>
    <mergeCell ref="K2:R2"/>
    <mergeCell ref="D2:D3"/>
    <mergeCell ref="B20:B22"/>
    <mergeCell ref="A23:G23"/>
    <mergeCell ref="A2:A3"/>
    <mergeCell ref="B2:B3"/>
    <mergeCell ref="C2:C3"/>
    <mergeCell ref="F2:F3"/>
    <mergeCell ref="G2:G3"/>
    <mergeCell ref="E2:E3"/>
    <mergeCell ref="B4:B5"/>
    <mergeCell ref="B7:B8"/>
    <mergeCell ref="A1:R1"/>
    <mergeCell ref="I2:I3"/>
    <mergeCell ref="J2:J3"/>
    <mergeCell ref="B13:B16"/>
    <mergeCell ref="B9:B11"/>
  </mergeCells>
  <phoneticPr fontId="5" type="noConversion"/>
  <printOptions horizontalCentered="1"/>
  <pageMargins left="0.39370078740157483" right="0.39370078740157483" top="1.5748031496062993" bottom="0.74803149606299213" header="0.74803149606299213" footer="0.31496062992125984"/>
  <pageSetup paperSize="9" orientation="landscape" r:id="rId1"/>
  <headerFooter>
    <oddHeader>&amp;R&amp;G
ANNEXURE-VIII/&amp;P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7"/>
  <sheetViews>
    <sheetView zoomScaleNormal="100" zoomScaleSheetLayoutView="100" workbookViewId="0">
      <selection sqref="A1:R24"/>
    </sheetView>
  </sheetViews>
  <sheetFormatPr defaultColWidth="9.140625" defaultRowHeight="15"/>
  <cols>
    <col min="1" max="1" width="4.42578125" style="7" customWidth="1"/>
    <col min="2" max="2" width="11" style="7" bestFit="1" customWidth="1"/>
    <col min="3" max="3" width="11.7109375" style="7" hidden="1" customWidth="1"/>
    <col min="4" max="4" width="6.42578125" style="7" customWidth="1"/>
    <col min="5" max="5" width="5.28515625" style="7" customWidth="1"/>
    <col min="6" max="6" width="11.140625" style="7" customWidth="1"/>
    <col min="7" max="7" width="9" style="7" bestFit="1" customWidth="1"/>
    <col min="8" max="8" width="8.42578125" style="7" customWidth="1"/>
    <col min="9" max="9" width="11.7109375" style="7" customWidth="1"/>
    <col min="10" max="10" width="11.5703125" style="7" customWidth="1"/>
    <col min="11" max="11" width="5.140625" style="7" bestFit="1" customWidth="1"/>
    <col min="12" max="13" width="6.140625" style="7" bestFit="1" customWidth="1"/>
    <col min="14" max="14" width="5.5703125" style="7" bestFit="1" customWidth="1"/>
    <col min="15" max="15" width="6" style="7" bestFit="1" customWidth="1"/>
    <col min="16" max="16" width="5.42578125" style="7" bestFit="1" customWidth="1"/>
    <col min="17" max="17" width="6.28515625" style="7" bestFit="1" customWidth="1"/>
    <col min="18" max="18" width="6.5703125" style="7" customWidth="1"/>
    <col min="19" max="16384" width="9.140625" style="7"/>
  </cols>
  <sheetData>
    <row r="1" spans="1:20" ht="36.75" customHeight="1">
      <c r="A1" s="48" t="s">
        <v>90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20" ht="17.649999999999999" customHeight="1">
      <c r="A2" s="35" t="s">
        <v>8</v>
      </c>
      <c r="B2" s="38" t="s">
        <v>0</v>
      </c>
      <c r="C2" s="35" t="s">
        <v>3</v>
      </c>
      <c r="D2" s="35" t="s">
        <v>5</v>
      </c>
      <c r="E2" s="35" t="s">
        <v>6</v>
      </c>
      <c r="F2" s="35" t="s">
        <v>88</v>
      </c>
      <c r="G2" s="35" t="s">
        <v>2</v>
      </c>
      <c r="H2" s="35" t="s">
        <v>9</v>
      </c>
      <c r="I2" s="35" t="s">
        <v>30</v>
      </c>
      <c r="J2" s="35" t="s">
        <v>89</v>
      </c>
      <c r="K2" s="35" t="s">
        <v>1</v>
      </c>
      <c r="L2" s="35"/>
      <c r="M2" s="35"/>
      <c r="N2" s="35"/>
      <c r="O2" s="35"/>
      <c r="P2" s="35"/>
      <c r="Q2" s="35"/>
      <c r="R2" s="35"/>
    </row>
    <row r="3" spans="1:20" ht="41.25" customHeight="1">
      <c r="A3" s="35"/>
      <c r="B3" s="38"/>
      <c r="C3" s="35"/>
      <c r="D3" s="35"/>
      <c r="E3" s="35"/>
      <c r="F3" s="38"/>
      <c r="G3" s="35"/>
      <c r="H3" s="35"/>
      <c r="I3" s="35"/>
      <c r="J3" s="35"/>
      <c r="K3" s="5" t="s">
        <v>74</v>
      </c>
      <c r="L3" s="5" t="s">
        <v>75</v>
      </c>
      <c r="M3" s="5" t="s">
        <v>17</v>
      </c>
      <c r="N3" s="5" t="s">
        <v>18</v>
      </c>
      <c r="O3" s="5" t="s">
        <v>76</v>
      </c>
      <c r="P3" s="5" t="s">
        <v>77</v>
      </c>
      <c r="Q3" s="5" t="s">
        <v>78</v>
      </c>
      <c r="R3" s="5" t="s">
        <v>79</v>
      </c>
    </row>
    <row r="4" spans="1:20">
      <c r="A4" s="2">
        <v>1</v>
      </c>
      <c r="B4" s="36" t="s">
        <v>34</v>
      </c>
      <c r="C4" s="24">
        <v>1971890.2574</v>
      </c>
      <c r="D4" s="6">
        <v>2</v>
      </c>
      <c r="E4" s="6">
        <v>3</v>
      </c>
      <c r="F4" s="8">
        <f>E4-D4</f>
        <v>1</v>
      </c>
      <c r="G4" s="24">
        <f>C4*F4</f>
        <v>1971890.2574</v>
      </c>
      <c r="H4" s="8">
        <v>1.88</v>
      </c>
      <c r="I4" s="25">
        <f>G4*H4</f>
        <v>3707153.6839119997</v>
      </c>
      <c r="J4" s="25">
        <f>I4*0.8</f>
        <v>2965722.9471295998</v>
      </c>
      <c r="K4" s="6">
        <v>4.7968000000000002</v>
      </c>
      <c r="L4" s="6">
        <v>59.590400000000002</v>
      </c>
      <c r="M4" s="6">
        <v>17.130500000000001</v>
      </c>
      <c r="N4" s="6">
        <v>8.0652000000000008</v>
      </c>
      <c r="O4" s="6">
        <v>2.6280999999999999</v>
      </c>
      <c r="P4" s="6">
        <v>0.46579999999999999</v>
      </c>
      <c r="Q4" s="6">
        <v>0.61729999999999996</v>
      </c>
      <c r="R4" s="6">
        <v>9.1600000000000001E-2</v>
      </c>
      <c r="T4" s="28"/>
    </row>
    <row r="5" spans="1:20">
      <c r="A5" s="2">
        <v>2</v>
      </c>
      <c r="B5" s="36"/>
      <c r="C5" s="24">
        <v>1971890.2574</v>
      </c>
      <c r="D5" s="6">
        <v>6</v>
      </c>
      <c r="E5" s="6">
        <v>14.5</v>
      </c>
      <c r="F5" s="8">
        <f t="shared" ref="F5:F22" si="0">E5-D5</f>
        <v>8.5</v>
      </c>
      <c r="G5" s="24">
        <f t="shared" ref="G5:G22" si="1">C5*F5</f>
        <v>16761067.187899999</v>
      </c>
      <c r="H5" s="8">
        <v>1.88</v>
      </c>
      <c r="I5" s="25">
        <f t="shared" ref="I5:I22" si="2">G5*H5</f>
        <v>31510806.313251998</v>
      </c>
      <c r="J5" s="25">
        <f t="shared" ref="J5:J22" si="3">I5*0.8</f>
        <v>25208645.050601602</v>
      </c>
      <c r="K5" s="6">
        <v>4.7297235294117641</v>
      </c>
      <c r="L5" s="6">
        <v>58.479252941176462</v>
      </c>
      <c r="M5" s="6">
        <v>17.348629411764708</v>
      </c>
      <c r="N5" s="6">
        <v>7.9738470588235302</v>
      </c>
      <c r="O5" s="6">
        <v>2.806523529411765</v>
      </c>
      <c r="P5" s="6">
        <v>0.55190000000000006</v>
      </c>
      <c r="Q5" s="6">
        <v>0.63613529411764702</v>
      </c>
      <c r="R5" s="6">
        <v>7.824705882352942E-2</v>
      </c>
    </row>
    <row r="6" spans="1:20">
      <c r="A6" s="2">
        <v>3</v>
      </c>
      <c r="B6" s="2" t="s">
        <v>35</v>
      </c>
      <c r="C6" s="24">
        <v>2230133.7203000002</v>
      </c>
      <c r="D6" s="6">
        <v>2</v>
      </c>
      <c r="E6" s="6">
        <v>3</v>
      </c>
      <c r="F6" s="8">
        <f t="shared" si="0"/>
        <v>1</v>
      </c>
      <c r="G6" s="24">
        <f t="shared" si="1"/>
        <v>2230133.7203000002</v>
      </c>
      <c r="H6" s="8">
        <v>1.88</v>
      </c>
      <c r="I6" s="25">
        <f t="shared" si="2"/>
        <v>4192651.3941640002</v>
      </c>
      <c r="J6" s="25">
        <f t="shared" si="3"/>
        <v>3354121.1153312004</v>
      </c>
      <c r="K6" s="6">
        <v>4.133</v>
      </c>
      <c r="L6" s="6">
        <v>57.152799999999999</v>
      </c>
      <c r="M6" s="6">
        <v>17.846599999999999</v>
      </c>
      <c r="N6" s="6">
        <v>5.3324999999999996</v>
      </c>
      <c r="O6" s="6">
        <v>2.1894</v>
      </c>
      <c r="P6" s="6">
        <v>2.9834000000000001</v>
      </c>
      <c r="Q6" s="6">
        <v>0.37880000000000003</v>
      </c>
      <c r="R6" s="6">
        <v>0.10630000000000001</v>
      </c>
    </row>
    <row r="7" spans="1:20">
      <c r="A7" s="2">
        <v>4</v>
      </c>
      <c r="B7" s="36" t="s">
        <v>36</v>
      </c>
      <c r="C7" s="24">
        <v>2109670.5743999998</v>
      </c>
      <c r="D7" s="6">
        <v>0</v>
      </c>
      <c r="E7" s="6">
        <v>1</v>
      </c>
      <c r="F7" s="8">
        <f t="shared" si="0"/>
        <v>1</v>
      </c>
      <c r="G7" s="24">
        <f t="shared" si="1"/>
        <v>2109670.5743999998</v>
      </c>
      <c r="H7" s="8">
        <v>1.88</v>
      </c>
      <c r="I7" s="25">
        <f t="shared" si="2"/>
        <v>3966180.6798719992</v>
      </c>
      <c r="J7" s="25">
        <f t="shared" si="3"/>
        <v>3172944.5438975994</v>
      </c>
      <c r="K7" s="8">
        <v>4.3185000000000002</v>
      </c>
      <c r="L7" s="8">
        <v>60.822499999999998</v>
      </c>
      <c r="M7" s="8">
        <v>17.341999999999999</v>
      </c>
      <c r="N7" s="8">
        <v>7.7195</v>
      </c>
      <c r="O7" s="8">
        <v>0.78029999999999999</v>
      </c>
      <c r="P7" s="8">
        <v>0.51849999999999996</v>
      </c>
      <c r="Q7" s="8">
        <v>0.45390000000000003</v>
      </c>
      <c r="R7" s="8">
        <v>6.8400000000000002E-2</v>
      </c>
      <c r="T7" s="28"/>
    </row>
    <row r="8" spans="1:20">
      <c r="A8" s="2">
        <v>5</v>
      </c>
      <c r="B8" s="36"/>
      <c r="C8" s="24">
        <v>2109670.5743999998</v>
      </c>
      <c r="D8" s="6">
        <v>8</v>
      </c>
      <c r="E8" s="6">
        <v>18</v>
      </c>
      <c r="F8" s="8">
        <f t="shared" si="0"/>
        <v>10</v>
      </c>
      <c r="G8" s="24">
        <f t="shared" si="1"/>
        <v>21096705.743999999</v>
      </c>
      <c r="H8" s="8">
        <v>1.88</v>
      </c>
      <c r="I8" s="25">
        <f t="shared" si="2"/>
        <v>39661806.798719995</v>
      </c>
      <c r="J8" s="25">
        <f t="shared" si="3"/>
        <v>31729445.438975997</v>
      </c>
      <c r="K8" s="8">
        <v>4.5457200000000002</v>
      </c>
      <c r="L8" s="8">
        <v>57.346240000000002</v>
      </c>
      <c r="M8" s="8">
        <v>18.727229999999999</v>
      </c>
      <c r="N8" s="8">
        <v>8.5756399999999982</v>
      </c>
      <c r="O8" s="8">
        <v>1.9092899999999999</v>
      </c>
      <c r="P8" s="8">
        <v>0.33124999999999999</v>
      </c>
      <c r="Q8" s="8">
        <v>0.26366000000000001</v>
      </c>
      <c r="R8" s="8">
        <v>8.514999999999999E-2</v>
      </c>
    </row>
    <row r="9" spans="1:20">
      <c r="A9" s="2">
        <v>6</v>
      </c>
      <c r="B9" s="36" t="s">
        <v>37</v>
      </c>
      <c r="C9" s="24">
        <v>2102612.5211</v>
      </c>
      <c r="D9" s="6">
        <v>2</v>
      </c>
      <c r="E9" s="6">
        <v>4</v>
      </c>
      <c r="F9" s="8">
        <f t="shared" si="0"/>
        <v>2</v>
      </c>
      <c r="G9" s="24">
        <f t="shared" si="1"/>
        <v>4205225.0422</v>
      </c>
      <c r="H9" s="8">
        <v>1.88</v>
      </c>
      <c r="I9" s="25">
        <f t="shared" si="2"/>
        <v>7905823.0793359997</v>
      </c>
      <c r="J9" s="25">
        <f t="shared" si="3"/>
        <v>6324658.4634688003</v>
      </c>
      <c r="K9" s="8">
        <v>4.8887999999999998</v>
      </c>
      <c r="L9" s="8">
        <v>57.323900000000002</v>
      </c>
      <c r="M9" s="8">
        <v>21.266300000000001</v>
      </c>
      <c r="N9" s="8">
        <v>6.0760000000000005</v>
      </c>
      <c r="O9" s="8">
        <v>1.73675</v>
      </c>
      <c r="P9" s="8">
        <v>0.53085000000000004</v>
      </c>
      <c r="Q9" s="8">
        <v>0.46279999999999999</v>
      </c>
      <c r="R9" s="8">
        <v>0.10289999999999999</v>
      </c>
      <c r="T9" s="28"/>
    </row>
    <row r="10" spans="1:20">
      <c r="A10" s="2">
        <v>7</v>
      </c>
      <c r="B10" s="36"/>
      <c r="C10" s="24">
        <v>2102612.5211</v>
      </c>
      <c r="D10" s="6">
        <v>7</v>
      </c>
      <c r="E10" s="6">
        <v>9</v>
      </c>
      <c r="F10" s="8">
        <f t="shared" si="0"/>
        <v>2</v>
      </c>
      <c r="G10" s="24">
        <f t="shared" si="1"/>
        <v>4205225.0422</v>
      </c>
      <c r="H10" s="8">
        <v>1.88</v>
      </c>
      <c r="I10" s="25">
        <f t="shared" si="2"/>
        <v>7905823.0793359997</v>
      </c>
      <c r="J10" s="25">
        <f t="shared" si="3"/>
        <v>6324658.4634688003</v>
      </c>
      <c r="K10" s="8">
        <v>3.8507000000000002</v>
      </c>
      <c r="L10" s="8">
        <v>56.340649999999997</v>
      </c>
      <c r="M10" s="8">
        <v>18.217449999999999</v>
      </c>
      <c r="N10" s="8">
        <v>8.6611499999999992</v>
      </c>
      <c r="O10" s="8">
        <v>3.2988</v>
      </c>
      <c r="P10" s="8">
        <v>1.2331781676058899</v>
      </c>
      <c r="Q10" s="8">
        <v>0.26520652805745054</v>
      </c>
      <c r="R10" s="8">
        <v>0.10670452478255738</v>
      </c>
    </row>
    <row r="11" spans="1:20">
      <c r="A11" s="2">
        <v>8</v>
      </c>
      <c r="B11" s="36"/>
      <c r="C11" s="24">
        <v>2102612.5211</v>
      </c>
      <c r="D11" s="6">
        <v>19</v>
      </c>
      <c r="E11" s="6">
        <v>21.5</v>
      </c>
      <c r="F11" s="8">
        <f t="shared" si="0"/>
        <v>2.5</v>
      </c>
      <c r="G11" s="24">
        <f t="shared" si="1"/>
        <v>5256531.3027499998</v>
      </c>
      <c r="H11" s="8">
        <v>1.88</v>
      </c>
      <c r="I11" s="25">
        <f t="shared" si="2"/>
        <v>9882278.8491699994</v>
      </c>
      <c r="J11" s="25">
        <f t="shared" si="3"/>
        <v>7905823.0793359997</v>
      </c>
      <c r="K11" s="8">
        <v>3.7403000000000004</v>
      </c>
      <c r="L11" s="8">
        <v>65.219650000000001</v>
      </c>
      <c r="M11" s="8">
        <v>15.054449999999999</v>
      </c>
      <c r="N11" s="8">
        <v>6.4751499999999993</v>
      </c>
      <c r="O11" s="8">
        <v>2.13015</v>
      </c>
      <c r="P11" s="8">
        <v>0.53980000000000006</v>
      </c>
      <c r="Q11" s="8">
        <v>0.25019999999999998</v>
      </c>
      <c r="R11" s="8">
        <v>0.11895</v>
      </c>
    </row>
    <row r="12" spans="1:20">
      <c r="A12" s="2">
        <v>9</v>
      </c>
      <c r="B12" s="2" t="s">
        <v>38</v>
      </c>
      <c r="C12" s="24">
        <v>2027821.0637000001</v>
      </c>
      <c r="D12" s="6">
        <v>17</v>
      </c>
      <c r="E12" s="6">
        <v>18.5</v>
      </c>
      <c r="F12" s="8">
        <f t="shared" si="0"/>
        <v>1.5</v>
      </c>
      <c r="G12" s="24">
        <f t="shared" si="1"/>
        <v>3041731.5955500002</v>
      </c>
      <c r="H12" s="8">
        <v>1.88</v>
      </c>
      <c r="I12" s="25">
        <f t="shared" si="2"/>
        <v>5718455.3996339999</v>
      </c>
      <c r="J12" s="25">
        <f t="shared" si="3"/>
        <v>4574764.3197071999</v>
      </c>
      <c r="K12" s="8">
        <v>3.3772000000000002</v>
      </c>
      <c r="L12" s="8">
        <v>81.336299999999994</v>
      </c>
      <c r="M12" s="8">
        <v>8.2112666666666669</v>
      </c>
      <c r="N12" s="8">
        <v>3.7055333333333333</v>
      </c>
      <c r="O12" s="8">
        <v>0.12126666666666668</v>
      </c>
      <c r="P12" s="8">
        <v>0.24683333333333335</v>
      </c>
      <c r="Q12" s="8">
        <v>0.16766666666666666</v>
      </c>
      <c r="R12" s="8">
        <v>0.24603333333333335</v>
      </c>
    </row>
    <row r="13" spans="1:20">
      <c r="A13" s="2">
        <v>10</v>
      </c>
      <c r="B13" s="36" t="s">
        <v>39</v>
      </c>
      <c r="C13" s="24">
        <v>1199322.7690999999</v>
      </c>
      <c r="D13" s="6">
        <v>2</v>
      </c>
      <c r="E13" s="6">
        <v>5</v>
      </c>
      <c r="F13" s="8">
        <f t="shared" si="0"/>
        <v>3</v>
      </c>
      <c r="G13" s="24">
        <f t="shared" si="1"/>
        <v>3597968.3072999995</v>
      </c>
      <c r="H13" s="8">
        <v>1.88</v>
      </c>
      <c r="I13" s="25">
        <f t="shared" si="2"/>
        <v>6764180.4177239984</v>
      </c>
      <c r="J13" s="25">
        <f t="shared" si="3"/>
        <v>5411344.3341791993</v>
      </c>
      <c r="K13" s="8">
        <v>3.7085666666666666</v>
      </c>
      <c r="L13" s="8">
        <v>62.356566666666673</v>
      </c>
      <c r="M13" s="8">
        <v>16.816599999999998</v>
      </c>
      <c r="N13" s="8">
        <v>8.1265000000000001</v>
      </c>
      <c r="O13" s="8">
        <v>0.52700000000000002</v>
      </c>
      <c r="P13" s="8">
        <v>0.66390000000000005</v>
      </c>
      <c r="Q13" s="8">
        <v>0.54400000000000004</v>
      </c>
      <c r="R13" s="8">
        <v>0.43999999999999995</v>
      </c>
    </row>
    <row r="14" spans="1:20">
      <c r="A14" s="2">
        <v>11</v>
      </c>
      <c r="B14" s="36"/>
      <c r="C14" s="24">
        <v>1199322.7690999999</v>
      </c>
      <c r="D14" s="6">
        <v>6</v>
      </c>
      <c r="E14" s="6">
        <v>8</v>
      </c>
      <c r="F14" s="8">
        <f t="shared" si="0"/>
        <v>2</v>
      </c>
      <c r="G14" s="24">
        <f t="shared" si="1"/>
        <v>2398645.5381999998</v>
      </c>
      <c r="H14" s="8">
        <v>1.88</v>
      </c>
      <c r="I14" s="25">
        <f t="shared" si="2"/>
        <v>4509453.6118159993</v>
      </c>
      <c r="J14" s="25">
        <f t="shared" si="3"/>
        <v>3607562.8894527997</v>
      </c>
      <c r="K14" s="8">
        <v>3.5365000000000002</v>
      </c>
      <c r="L14" s="8">
        <v>59.9422</v>
      </c>
      <c r="M14" s="8">
        <v>16.0274</v>
      </c>
      <c r="N14" s="8">
        <v>10.9369</v>
      </c>
      <c r="O14" s="8">
        <v>1.8691</v>
      </c>
      <c r="P14" s="8">
        <v>0.43440000000000001</v>
      </c>
      <c r="Q14" s="8">
        <v>0.29330000000000001</v>
      </c>
      <c r="R14" s="8">
        <v>0.12609999999999999</v>
      </c>
    </row>
    <row r="15" spans="1:20">
      <c r="A15" s="2">
        <v>12</v>
      </c>
      <c r="B15" s="36"/>
      <c r="C15" s="24">
        <v>1199322.7690999999</v>
      </c>
      <c r="D15" s="6">
        <v>11</v>
      </c>
      <c r="E15" s="6">
        <v>12</v>
      </c>
      <c r="F15" s="8">
        <f t="shared" si="0"/>
        <v>1</v>
      </c>
      <c r="G15" s="24">
        <f t="shared" si="1"/>
        <v>1199322.7690999999</v>
      </c>
      <c r="H15" s="8">
        <v>1.88</v>
      </c>
      <c r="I15" s="25">
        <f t="shared" si="2"/>
        <v>2254726.8059079996</v>
      </c>
      <c r="J15" s="25">
        <f t="shared" si="3"/>
        <v>1803781.4447263998</v>
      </c>
      <c r="K15" s="8">
        <v>3.8170000000000002</v>
      </c>
      <c r="L15" s="8">
        <v>63.576700000000002</v>
      </c>
      <c r="M15" s="8">
        <v>16.554300000000001</v>
      </c>
      <c r="N15" s="8">
        <v>7.5453999999999999</v>
      </c>
      <c r="O15" s="8">
        <v>0.6048</v>
      </c>
      <c r="P15" s="8">
        <v>0.24099999999999999</v>
      </c>
      <c r="Q15" s="8">
        <v>0.67449999999999999</v>
      </c>
      <c r="R15" s="8">
        <v>6.7400000000000002E-2</v>
      </c>
    </row>
    <row r="16" spans="1:20">
      <c r="A16" s="2">
        <v>13</v>
      </c>
      <c r="B16" s="36"/>
      <c r="C16" s="24">
        <v>1199322.7690999999</v>
      </c>
      <c r="D16" s="6">
        <v>14.1</v>
      </c>
      <c r="E16" s="6">
        <v>15.1</v>
      </c>
      <c r="F16" s="8">
        <f t="shared" si="0"/>
        <v>1</v>
      </c>
      <c r="G16" s="24">
        <f t="shared" si="1"/>
        <v>1199322.7690999999</v>
      </c>
      <c r="H16" s="8">
        <v>1.88</v>
      </c>
      <c r="I16" s="25">
        <f t="shared" si="2"/>
        <v>2254726.8059079996</v>
      </c>
      <c r="J16" s="25">
        <f t="shared" si="3"/>
        <v>1803781.4447263998</v>
      </c>
      <c r="K16" s="8">
        <v>3.2225000000000001</v>
      </c>
      <c r="L16" s="8">
        <v>61.134700000000002</v>
      </c>
      <c r="M16" s="8">
        <v>16.3096</v>
      </c>
      <c r="N16" s="8">
        <v>10.148199999999999</v>
      </c>
      <c r="O16" s="8">
        <v>1.4532</v>
      </c>
      <c r="P16" s="8">
        <v>0.33500000000000002</v>
      </c>
      <c r="Q16" s="8">
        <v>0.25290000000000001</v>
      </c>
      <c r="R16" s="8">
        <v>0.1169</v>
      </c>
    </row>
    <row r="17" spans="1:18">
      <c r="A17" s="2">
        <v>14</v>
      </c>
      <c r="B17" s="2" t="s">
        <v>40</v>
      </c>
      <c r="C17" s="24">
        <v>1072673.1081999999</v>
      </c>
      <c r="D17" s="6">
        <v>16</v>
      </c>
      <c r="E17" s="6">
        <v>18.5</v>
      </c>
      <c r="F17" s="8">
        <f t="shared" si="0"/>
        <v>2.5</v>
      </c>
      <c r="G17" s="24">
        <f t="shared" si="1"/>
        <v>2681682.7704999996</v>
      </c>
      <c r="H17" s="8">
        <v>1.88</v>
      </c>
      <c r="I17" s="25">
        <f t="shared" si="2"/>
        <v>5041563.6085399995</v>
      </c>
      <c r="J17" s="25">
        <f t="shared" si="3"/>
        <v>4033250.8868319998</v>
      </c>
      <c r="K17" s="8">
        <v>3.2231000000000001</v>
      </c>
      <c r="L17" s="8">
        <v>67.591499999999996</v>
      </c>
      <c r="M17" s="8">
        <v>14.221780000000001</v>
      </c>
      <c r="N17" s="8">
        <v>6.9114400000000007</v>
      </c>
      <c r="O17" s="8">
        <v>0.73238000000000003</v>
      </c>
      <c r="P17" s="8">
        <v>0.43794000000000005</v>
      </c>
      <c r="Q17" s="8">
        <v>0.25552000000000002</v>
      </c>
      <c r="R17" s="8">
        <v>0.19208</v>
      </c>
    </row>
    <row r="18" spans="1:18">
      <c r="A18" s="2">
        <v>15</v>
      </c>
      <c r="B18" s="2" t="s">
        <v>42</v>
      </c>
      <c r="C18" s="24">
        <v>1483677.0286000001</v>
      </c>
      <c r="D18" s="6">
        <v>1</v>
      </c>
      <c r="E18" s="6">
        <v>2</v>
      </c>
      <c r="F18" s="8">
        <f t="shared" si="0"/>
        <v>1</v>
      </c>
      <c r="G18" s="24">
        <f t="shared" si="1"/>
        <v>1483677.0286000001</v>
      </c>
      <c r="H18" s="8">
        <v>1.88</v>
      </c>
      <c r="I18" s="25">
        <f t="shared" si="2"/>
        <v>2789312.8137679999</v>
      </c>
      <c r="J18" s="25">
        <f t="shared" si="3"/>
        <v>2231450.2510143998</v>
      </c>
      <c r="K18" s="8">
        <v>3.1484000000000001</v>
      </c>
      <c r="L18" s="8">
        <v>56.552399999999999</v>
      </c>
      <c r="M18" s="8">
        <v>21.863399999999999</v>
      </c>
      <c r="N18" s="8">
        <v>6.4667000000000003</v>
      </c>
      <c r="O18" s="8">
        <v>0.98209999999999997</v>
      </c>
      <c r="P18" s="8">
        <v>1.3693</v>
      </c>
      <c r="Q18" s="8">
        <v>0.40860000000000002</v>
      </c>
      <c r="R18" s="8">
        <v>9.5600000000000004E-2</v>
      </c>
    </row>
    <row r="19" spans="1:18">
      <c r="A19" s="2">
        <v>16</v>
      </c>
      <c r="B19" s="2" t="s">
        <v>41</v>
      </c>
      <c r="C19" s="24">
        <v>1878429.4356</v>
      </c>
      <c r="D19" s="6">
        <v>18</v>
      </c>
      <c r="E19" s="6">
        <v>21</v>
      </c>
      <c r="F19" s="8">
        <f t="shared" si="0"/>
        <v>3</v>
      </c>
      <c r="G19" s="24">
        <f t="shared" si="1"/>
        <v>5635288.3068000004</v>
      </c>
      <c r="H19" s="8">
        <v>1.88</v>
      </c>
      <c r="I19" s="25">
        <f t="shared" si="2"/>
        <v>10594342.016783999</v>
      </c>
      <c r="J19" s="25">
        <f t="shared" si="3"/>
        <v>8475473.6134271994</v>
      </c>
      <c r="K19" s="8">
        <v>3.228566666666667</v>
      </c>
      <c r="L19" s="8">
        <v>54.328166666666668</v>
      </c>
      <c r="M19" s="8">
        <v>16.401766666666667</v>
      </c>
      <c r="N19" s="8">
        <v>10.755166666666666</v>
      </c>
      <c r="O19" s="8">
        <v>3.041466666666667</v>
      </c>
      <c r="P19" s="8">
        <v>2.6412666666666667</v>
      </c>
      <c r="Q19" s="8">
        <v>0.12576666666666667</v>
      </c>
      <c r="R19" s="8">
        <v>0.18689999999999998</v>
      </c>
    </row>
    <row r="20" spans="1:18">
      <c r="A20" s="2">
        <v>17</v>
      </c>
      <c r="B20" s="36" t="s">
        <v>43</v>
      </c>
      <c r="C20" s="24">
        <v>1924949.2827000001</v>
      </c>
      <c r="D20" s="6">
        <v>17.399999999999999</v>
      </c>
      <c r="E20" s="6">
        <v>18.5</v>
      </c>
      <c r="F20" s="8">
        <f t="shared" si="0"/>
        <v>1.1000000000000014</v>
      </c>
      <c r="G20" s="24">
        <f t="shared" si="1"/>
        <v>2117444.2109700027</v>
      </c>
      <c r="H20" s="8">
        <v>1.88</v>
      </c>
      <c r="I20" s="25">
        <f t="shared" si="2"/>
        <v>3980795.1166236047</v>
      </c>
      <c r="J20" s="25">
        <f t="shared" si="3"/>
        <v>3184636.0932988841</v>
      </c>
      <c r="K20" s="8">
        <v>3.1657999999999999</v>
      </c>
      <c r="L20" s="8">
        <v>58.045999999999999</v>
      </c>
      <c r="M20" s="8">
        <v>10.9903</v>
      </c>
      <c r="N20" s="8">
        <v>8.0726999999999993</v>
      </c>
      <c r="O20" s="8">
        <v>1.6589</v>
      </c>
      <c r="P20" s="8">
        <v>8.6346000000000007</v>
      </c>
      <c r="Q20" s="8">
        <v>0.1239</v>
      </c>
      <c r="R20" s="8">
        <v>8.8400000000000006E-2</v>
      </c>
    </row>
    <row r="21" spans="1:18">
      <c r="A21" s="2">
        <v>18</v>
      </c>
      <c r="B21" s="36"/>
      <c r="C21" s="24">
        <v>1924949.2827000001</v>
      </c>
      <c r="D21" s="6">
        <v>19.5</v>
      </c>
      <c r="E21" s="6">
        <v>20.7</v>
      </c>
      <c r="F21" s="8">
        <f t="shared" si="0"/>
        <v>1.1999999999999993</v>
      </c>
      <c r="G21" s="24">
        <f t="shared" si="1"/>
        <v>2309939.1392399985</v>
      </c>
      <c r="H21" s="8">
        <v>1.88</v>
      </c>
      <c r="I21" s="25">
        <f t="shared" si="2"/>
        <v>4342685.5817711968</v>
      </c>
      <c r="J21" s="25">
        <f t="shared" si="3"/>
        <v>3474148.4654169576</v>
      </c>
      <c r="K21" s="8">
        <v>3.0948000000000002</v>
      </c>
      <c r="L21" s="8">
        <v>57.875099999999982</v>
      </c>
      <c r="M21" s="8">
        <v>13.56855</v>
      </c>
      <c r="N21" s="8">
        <v>5.8847500000000048</v>
      </c>
      <c r="O21" s="8">
        <v>2.0512500000000009</v>
      </c>
      <c r="P21" s="8">
        <v>6.6620500000000069</v>
      </c>
      <c r="Q21" s="8">
        <v>0.12660000000000002</v>
      </c>
      <c r="R21" s="8">
        <v>0.11825000000000013</v>
      </c>
    </row>
    <row r="22" spans="1:18">
      <c r="A22" s="2">
        <v>19</v>
      </c>
      <c r="B22" s="36"/>
      <c r="C22" s="24">
        <v>1924949.2827000001</v>
      </c>
      <c r="D22" s="6">
        <v>24</v>
      </c>
      <c r="E22" s="6">
        <v>30</v>
      </c>
      <c r="F22" s="8">
        <f t="shared" si="0"/>
        <v>6</v>
      </c>
      <c r="G22" s="24">
        <f t="shared" si="1"/>
        <v>11549695.6962</v>
      </c>
      <c r="H22" s="8">
        <v>1.88</v>
      </c>
      <c r="I22" s="25">
        <f t="shared" si="2"/>
        <v>21713427.908856001</v>
      </c>
      <c r="J22" s="25">
        <f t="shared" si="3"/>
        <v>17370742.327084802</v>
      </c>
      <c r="K22" s="8">
        <v>3.8299821428571428</v>
      </c>
      <c r="L22" s="8">
        <v>63.496237499999999</v>
      </c>
      <c r="M22" s="8">
        <v>12.914352678571428</v>
      </c>
      <c r="N22" s="8">
        <v>6.381107142857144</v>
      </c>
      <c r="O22" s="8">
        <v>0.95421785714285734</v>
      </c>
      <c r="P22" s="8">
        <v>3.7500750000000012</v>
      </c>
      <c r="Q22" s="8">
        <v>0.13473571428571426</v>
      </c>
      <c r="R22" s="8">
        <v>7.9856250000000004E-2</v>
      </c>
    </row>
    <row r="23" spans="1:18" ht="15" customHeight="1">
      <c r="A23" s="49" t="s">
        <v>31</v>
      </c>
      <c r="B23" s="50"/>
      <c r="C23" s="50"/>
      <c r="D23" s="50"/>
      <c r="E23" s="50"/>
      <c r="F23" s="50"/>
      <c r="G23" s="50"/>
      <c r="H23" s="51"/>
      <c r="I23" s="26">
        <f>SUM(I4:I22)</f>
        <v>178696193.9650948</v>
      </c>
      <c r="J23" s="47">
        <f>SUM(J4:J22)</f>
        <v>142956955.17207581</v>
      </c>
      <c r="K23" s="3">
        <f>SUMPRODUCT($J$4:$J$22,K4:K22)/$J$23</f>
        <v>4.097909484203508</v>
      </c>
      <c r="L23" s="3">
        <f t="shared" ref="L23:R23" si="4">SUMPRODUCT($J$4:$J$22,L4:L22)/$J$23</f>
        <v>60.077887093587428</v>
      </c>
      <c r="M23" s="3">
        <f t="shared" si="4"/>
        <v>16.531294008797321</v>
      </c>
      <c r="N23" s="3">
        <f t="shared" si="4"/>
        <v>7.7405413853294274</v>
      </c>
      <c r="O23" s="3">
        <f t="shared" si="4"/>
        <v>1.8984830377239474</v>
      </c>
      <c r="P23" s="3">
        <f t="shared" si="4"/>
        <v>1.4214144895504024</v>
      </c>
      <c r="Q23" s="3">
        <f t="shared" si="4"/>
        <v>0.33681942317526814</v>
      </c>
      <c r="R23" s="3">
        <f t="shared" si="4"/>
        <v>0.11703565122216672</v>
      </c>
    </row>
    <row r="24" spans="1:18" ht="15" customHeight="1">
      <c r="A24" s="49" t="s">
        <v>32</v>
      </c>
      <c r="B24" s="50"/>
      <c r="C24" s="50"/>
      <c r="D24" s="50"/>
      <c r="E24" s="50"/>
      <c r="F24" s="50"/>
      <c r="G24" s="50"/>
      <c r="H24" s="51"/>
      <c r="I24" s="1">
        <f>I23/1000000</f>
        <v>178.69619396509481</v>
      </c>
      <c r="J24" s="1">
        <f>J23/1000000</f>
        <v>142.95695517207579</v>
      </c>
      <c r="K24" s="3"/>
      <c r="L24" s="2"/>
      <c r="M24" s="2"/>
      <c r="N24" s="2"/>
      <c r="O24" s="2"/>
      <c r="P24" s="2"/>
      <c r="Q24" s="2"/>
      <c r="R24" s="2"/>
    </row>
    <row r="26" spans="1:18">
      <c r="C26" s="27">
        <f>SUM(C4,C6,C7,C9,C12,C13,C17,C18,C19,C20)</f>
        <v>18001179.761099998</v>
      </c>
    </row>
    <row r="27" spans="1:18">
      <c r="C27" s="7">
        <f>C26/10000</f>
        <v>1800.1179761099997</v>
      </c>
      <c r="F27" s="28"/>
    </row>
  </sheetData>
  <mergeCells count="19">
    <mergeCell ref="B20:B22"/>
    <mergeCell ref="J2:J3"/>
    <mergeCell ref="K2:R2"/>
    <mergeCell ref="B4:B5"/>
    <mergeCell ref="B7:B8"/>
    <mergeCell ref="B9:B11"/>
    <mergeCell ref="B13:B16"/>
    <mergeCell ref="A23:H23"/>
    <mergeCell ref="A24:H24"/>
    <mergeCell ref="A1:R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.39370078740157499" right="0.18" top="1.1000000000000001" bottom="0.48" header="0.44" footer="0.31496062992126"/>
  <pageSetup paperSize="9" scale="84" orientation="landscape" r:id="rId1"/>
  <headerFooter>
    <oddHeader>&amp;R&amp;G
ANNEXURE-VIII/&amp;P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3"/>
  <sheetViews>
    <sheetView zoomScale="55" zoomScaleNormal="55" zoomScaleSheetLayoutView="85" zoomScalePageLayoutView="55" workbookViewId="0">
      <selection activeCell="W76" sqref="W76"/>
    </sheetView>
  </sheetViews>
  <sheetFormatPr defaultColWidth="9.140625" defaultRowHeight="18.75"/>
  <cols>
    <col min="1" max="1" width="7.140625" style="9" bestFit="1" customWidth="1"/>
    <col min="2" max="2" width="7.7109375" style="9" customWidth="1"/>
    <col min="3" max="3" width="11.7109375" style="9" customWidth="1"/>
    <col min="4" max="4" width="30.42578125" style="9" bestFit="1" customWidth="1"/>
    <col min="5" max="5" width="14.5703125" style="20" bestFit="1" customWidth="1"/>
    <col min="6" max="6" width="9.28515625" style="9" bestFit="1" customWidth="1"/>
    <col min="7" max="8" width="10.42578125" style="9" bestFit="1" customWidth="1"/>
    <col min="9" max="13" width="9.28515625" style="9" bestFit="1" customWidth="1"/>
    <col min="14" max="14" width="10.7109375" style="9" customWidth="1"/>
    <col min="15" max="16384" width="9.140625" style="9"/>
  </cols>
  <sheetData>
    <row r="1" spans="1:14">
      <c r="A1" s="40" t="s">
        <v>44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>
      <c r="A2" s="39" t="s">
        <v>45</v>
      </c>
      <c r="B2" s="39"/>
      <c r="C2" s="39"/>
      <c r="D2" s="39"/>
      <c r="E2" s="39"/>
      <c r="F2" s="10"/>
      <c r="G2" s="10"/>
      <c r="H2" s="10"/>
      <c r="I2" s="10"/>
      <c r="J2" s="10"/>
      <c r="K2" s="10"/>
      <c r="L2" s="10"/>
      <c r="M2" s="10"/>
      <c r="N2" s="10"/>
    </row>
    <row r="3" spans="1:14" ht="56.25">
      <c r="A3" s="11" t="s">
        <v>10</v>
      </c>
      <c r="B3" s="11" t="s">
        <v>11</v>
      </c>
      <c r="C3" s="11" t="s">
        <v>12</v>
      </c>
      <c r="D3" s="12" t="s">
        <v>13</v>
      </c>
      <c r="E3" s="11" t="s">
        <v>14</v>
      </c>
      <c r="F3" s="10" t="s">
        <v>15</v>
      </c>
      <c r="G3" s="10" t="s">
        <v>46</v>
      </c>
      <c r="H3" s="10" t="s">
        <v>47</v>
      </c>
      <c r="I3" s="10" t="s">
        <v>48</v>
      </c>
      <c r="J3" s="10" t="s">
        <v>17</v>
      </c>
      <c r="K3" s="10" t="s">
        <v>18</v>
      </c>
      <c r="L3" s="10" t="s">
        <v>19</v>
      </c>
      <c r="M3" s="10" t="s">
        <v>20</v>
      </c>
      <c r="N3" s="10" t="s">
        <v>49</v>
      </c>
    </row>
    <row r="4" spans="1:14">
      <c r="A4" s="13">
        <v>2</v>
      </c>
      <c r="B4" s="13">
        <v>3</v>
      </c>
      <c r="C4" s="13">
        <f t="shared" ref="C4:C5" si="0">B4-A4</f>
        <v>1</v>
      </c>
      <c r="D4" s="14" t="s">
        <v>25</v>
      </c>
      <c r="E4" s="15"/>
      <c r="F4" s="13">
        <v>4.7968000000000002</v>
      </c>
      <c r="G4" s="13">
        <v>59.590400000000002</v>
      </c>
      <c r="H4" s="13">
        <v>17.130500000000001</v>
      </c>
      <c r="I4" s="13">
        <v>8.0652000000000008</v>
      </c>
      <c r="J4" s="13">
        <v>2.6280999999999999</v>
      </c>
      <c r="K4" s="13">
        <v>0.46579999999999999</v>
      </c>
      <c r="L4" s="13">
        <v>0.61729999999999996</v>
      </c>
      <c r="M4" s="13">
        <v>9.1600000000000001E-2</v>
      </c>
      <c r="N4" s="13">
        <f>C4</f>
        <v>1</v>
      </c>
    </row>
    <row r="5" spans="1:14">
      <c r="A5" s="13">
        <v>6</v>
      </c>
      <c r="B5" s="13">
        <v>14.5</v>
      </c>
      <c r="C5" s="13">
        <f t="shared" si="0"/>
        <v>8.5</v>
      </c>
      <c r="D5" s="14" t="s">
        <v>25</v>
      </c>
      <c r="E5" s="15"/>
      <c r="F5" s="13">
        <v>4.7297235294117641</v>
      </c>
      <c r="G5" s="13">
        <v>58.479252941176462</v>
      </c>
      <c r="H5" s="13">
        <v>17.348629411764708</v>
      </c>
      <c r="I5" s="13">
        <v>7.9738470588235302</v>
      </c>
      <c r="J5" s="13">
        <v>2.806523529411765</v>
      </c>
      <c r="K5" s="13">
        <v>0.55190000000000006</v>
      </c>
      <c r="L5" s="13">
        <v>0.63613529411764702</v>
      </c>
      <c r="M5" s="13">
        <v>7.824705882352942E-2</v>
      </c>
      <c r="N5" s="13">
        <f>C5</f>
        <v>8.5</v>
      </c>
    </row>
    <row r="7" spans="1:14">
      <c r="A7" s="39" t="s">
        <v>50</v>
      </c>
      <c r="B7" s="39"/>
      <c r="C7" s="39"/>
      <c r="D7" s="39"/>
      <c r="E7" s="39"/>
      <c r="F7" s="41"/>
      <c r="G7" s="42"/>
      <c r="H7" s="42"/>
      <c r="I7" s="42"/>
      <c r="J7" s="42"/>
      <c r="K7" s="42"/>
      <c r="L7" s="42"/>
      <c r="M7" s="42"/>
      <c r="N7" s="43"/>
    </row>
    <row r="8" spans="1:14" ht="56.25">
      <c r="A8" s="11" t="s">
        <v>10</v>
      </c>
      <c r="B8" s="11" t="s">
        <v>11</v>
      </c>
      <c r="C8" s="11" t="s">
        <v>12</v>
      </c>
      <c r="D8" s="12" t="s">
        <v>13</v>
      </c>
      <c r="E8" s="11" t="s">
        <v>14</v>
      </c>
      <c r="F8" s="10" t="s">
        <v>15</v>
      </c>
      <c r="G8" s="10" t="s">
        <v>46</v>
      </c>
      <c r="H8" s="10" t="s">
        <v>47</v>
      </c>
      <c r="I8" s="10" t="s">
        <v>48</v>
      </c>
      <c r="J8" s="10" t="s">
        <v>17</v>
      </c>
      <c r="K8" s="10" t="s">
        <v>18</v>
      </c>
      <c r="L8" s="10" t="s">
        <v>19</v>
      </c>
      <c r="M8" s="10" t="s">
        <v>20</v>
      </c>
      <c r="N8" s="10" t="s">
        <v>49</v>
      </c>
    </row>
    <row r="9" spans="1:14">
      <c r="A9" s="13">
        <v>2</v>
      </c>
      <c r="B9" s="13">
        <v>3</v>
      </c>
      <c r="C9" s="13">
        <f t="shared" ref="C9" si="1">B9-A9</f>
        <v>1</v>
      </c>
      <c r="D9" s="14" t="s">
        <v>25</v>
      </c>
      <c r="E9" s="13"/>
      <c r="F9" s="13">
        <v>4.133</v>
      </c>
      <c r="G9" s="13">
        <v>57.152799999999999</v>
      </c>
      <c r="H9" s="13">
        <v>17.846599999999999</v>
      </c>
      <c r="I9" s="13">
        <v>5.3324999999999996</v>
      </c>
      <c r="J9" s="13">
        <v>2.1894</v>
      </c>
      <c r="K9" s="13">
        <v>2.9834000000000001</v>
      </c>
      <c r="L9" s="13">
        <v>0.37880000000000003</v>
      </c>
      <c r="M9" s="13">
        <v>0.10630000000000001</v>
      </c>
      <c r="N9" s="13">
        <f>C9</f>
        <v>1</v>
      </c>
    </row>
    <row r="12" spans="1:14">
      <c r="A12" s="39" t="s">
        <v>51</v>
      </c>
      <c r="B12" s="39"/>
      <c r="C12" s="39"/>
      <c r="D12" s="39"/>
      <c r="E12" s="39"/>
      <c r="F12" s="10"/>
      <c r="G12" s="10"/>
      <c r="H12" s="10"/>
      <c r="I12" s="10"/>
      <c r="J12" s="10"/>
      <c r="K12" s="10"/>
      <c r="L12" s="10"/>
      <c r="M12" s="10"/>
      <c r="N12" s="10"/>
    </row>
    <row r="13" spans="1:14" ht="56.25">
      <c r="A13" s="11" t="s">
        <v>10</v>
      </c>
      <c r="B13" s="11" t="s">
        <v>11</v>
      </c>
      <c r="C13" s="11" t="s">
        <v>12</v>
      </c>
      <c r="D13" s="12" t="s">
        <v>13</v>
      </c>
      <c r="E13" s="11" t="s">
        <v>14</v>
      </c>
      <c r="F13" s="10" t="s">
        <v>15</v>
      </c>
      <c r="G13" s="10" t="s">
        <v>46</v>
      </c>
      <c r="H13" s="10" t="s">
        <v>47</v>
      </c>
      <c r="I13" s="10" t="s">
        <v>48</v>
      </c>
      <c r="J13" s="10" t="s">
        <v>17</v>
      </c>
      <c r="K13" s="10" t="s">
        <v>18</v>
      </c>
      <c r="L13" s="10" t="s">
        <v>19</v>
      </c>
      <c r="M13" s="10" t="s">
        <v>20</v>
      </c>
      <c r="N13" s="10" t="s">
        <v>49</v>
      </c>
    </row>
    <row r="14" spans="1:14">
      <c r="A14" s="13">
        <v>0</v>
      </c>
      <c r="B14" s="13">
        <v>1</v>
      </c>
      <c r="C14" s="13">
        <f>B14-A14</f>
        <v>1</v>
      </c>
      <c r="D14" s="14" t="s">
        <v>25</v>
      </c>
      <c r="E14" s="13"/>
      <c r="F14" s="13">
        <v>4.3185000000000002</v>
      </c>
      <c r="G14" s="13">
        <v>60.822499999999998</v>
      </c>
      <c r="H14" s="13">
        <v>17.341999999999999</v>
      </c>
      <c r="I14" s="13">
        <v>7.7195</v>
      </c>
      <c r="J14" s="13">
        <v>0.78029999999999999</v>
      </c>
      <c r="K14" s="13">
        <v>0.51849999999999996</v>
      </c>
      <c r="L14" s="13">
        <v>0.45390000000000003</v>
      </c>
      <c r="M14" s="13">
        <v>6.8400000000000002E-2</v>
      </c>
      <c r="N14" s="13">
        <f>C14</f>
        <v>1</v>
      </c>
    </row>
    <row r="15" spans="1:14">
      <c r="A15" s="13">
        <v>8</v>
      </c>
      <c r="B15" s="13">
        <v>18</v>
      </c>
      <c r="C15" s="13">
        <f t="shared" ref="C15" si="2">B15-A15</f>
        <v>10</v>
      </c>
      <c r="D15" s="14" t="s">
        <v>25</v>
      </c>
      <c r="E15" s="15"/>
      <c r="F15" s="13">
        <v>4.5457200000000002</v>
      </c>
      <c r="G15" s="13">
        <v>57.346240000000002</v>
      </c>
      <c r="H15" s="13">
        <v>18.727229999999999</v>
      </c>
      <c r="I15" s="13">
        <v>8.5756399999999982</v>
      </c>
      <c r="J15" s="13">
        <v>1.9092899999999999</v>
      </c>
      <c r="K15" s="13">
        <v>0.33124999999999999</v>
      </c>
      <c r="L15" s="13">
        <v>0.26366000000000001</v>
      </c>
      <c r="M15" s="13">
        <v>8.514999999999999E-2</v>
      </c>
      <c r="N15" s="13">
        <f>C15</f>
        <v>10</v>
      </c>
    </row>
    <row r="17" spans="1:14">
      <c r="A17" s="39" t="s">
        <v>52</v>
      </c>
      <c r="B17" s="39"/>
      <c r="C17" s="39"/>
      <c r="D17" s="39"/>
      <c r="E17" s="39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56.25">
      <c r="A18" s="11" t="s">
        <v>10</v>
      </c>
      <c r="B18" s="11" t="s">
        <v>11</v>
      </c>
      <c r="C18" s="11" t="s">
        <v>12</v>
      </c>
      <c r="D18" s="12" t="s">
        <v>13</v>
      </c>
      <c r="E18" s="11" t="s">
        <v>14</v>
      </c>
      <c r="F18" s="10" t="s">
        <v>15</v>
      </c>
      <c r="G18" s="10" t="s">
        <v>46</v>
      </c>
      <c r="H18" s="10" t="s">
        <v>47</v>
      </c>
      <c r="I18" s="10" t="s">
        <v>48</v>
      </c>
      <c r="J18" s="10" t="s">
        <v>17</v>
      </c>
      <c r="K18" s="10" t="s">
        <v>18</v>
      </c>
      <c r="L18" s="10" t="s">
        <v>19</v>
      </c>
      <c r="M18" s="10" t="s">
        <v>20</v>
      </c>
      <c r="N18" s="10" t="s">
        <v>49</v>
      </c>
    </row>
    <row r="19" spans="1:14">
      <c r="A19" s="16">
        <v>0</v>
      </c>
      <c r="B19" s="16">
        <v>4.5</v>
      </c>
      <c r="C19" s="16">
        <f>B19-A19</f>
        <v>4.5</v>
      </c>
      <c r="D19" s="16" t="s">
        <v>28</v>
      </c>
      <c r="E19" s="16"/>
      <c r="F19" s="10"/>
      <c r="G19" s="10"/>
      <c r="H19" s="10"/>
      <c r="I19" s="10"/>
      <c r="J19" s="10"/>
      <c r="K19" s="10"/>
      <c r="L19" s="10"/>
      <c r="M19" s="10"/>
      <c r="N19" s="10"/>
    </row>
    <row r="20" spans="1:14">
      <c r="A20" s="16">
        <f>B19</f>
        <v>4.5</v>
      </c>
      <c r="B20" s="16">
        <v>5.3</v>
      </c>
      <c r="C20" s="16">
        <f t="shared" ref="C20:C23" si="3">B20-A20</f>
        <v>0.79999999999999982</v>
      </c>
      <c r="D20" s="17" t="s">
        <v>23</v>
      </c>
      <c r="E20" s="18"/>
      <c r="F20" s="16"/>
      <c r="G20" s="16"/>
      <c r="H20" s="16"/>
      <c r="I20" s="16"/>
      <c r="J20" s="10"/>
      <c r="K20" s="10"/>
      <c r="L20" s="10"/>
      <c r="M20" s="10"/>
      <c r="N20" s="10"/>
    </row>
    <row r="21" spans="1:14">
      <c r="A21" s="16">
        <f>B20</f>
        <v>5.3</v>
      </c>
      <c r="B21" s="16">
        <v>7.5</v>
      </c>
      <c r="C21" s="16">
        <f t="shared" si="3"/>
        <v>2.2000000000000002</v>
      </c>
      <c r="D21" s="17" t="s">
        <v>28</v>
      </c>
      <c r="E21" s="18"/>
      <c r="F21" s="10"/>
      <c r="G21" s="10"/>
      <c r="H21" s="10"/>
      <c r="I21" s="10"/>
      <c r="J21" s="10"/>
      <c r="K21" s="10"/>
      <c r="L21" s="10"/>
      <c r="M21" s="10"/>
      <c r="N21" s="10"/>
    </row>
    <row r="22" spans="1:14">
      <c r="A22" s="16">
        <f>B21</f>
        <v>7.5</v>
      </c>
      <c r="B22" s="16">
        <v>14.8</v>
      </c>
      <c r="C22" s="16">
        <f t="shared" si="3"/>
        <v>7.3000000000000007</v>
      </c>
      <c r="D22" s="17" t="s">
        <v>29</v>
      </c>
      <c r="E22" s="18"/>
      <c r="F22" s="10"/>
      <c r="G22" s="10"/>
      <c r="H22" s="10"/>
      <c r="I22" s="10"/>
      <c r="J22" s="10"/>
      <c r="K22" s="10"/>
      <c r="L22" s="10"/>
      <c r="M22" s="10"/>
      <c r="N22" s="10"/>
    </row>
    <row r="23" spans="1:14">
      <c r="A23" s="16">
        <f>B22</f>
        <v>14.8</v>
      </c>
      <c r="B23" s="16">
        <v>23</v>
      </c>
      <c r="C23" s="16">
        <f t="shared" si="3"/>
        <v>8.1999999999999993</v>
      </c>
      <c r="D23" s="17" t="s">
        <v>28</v>
      </c>
      <c r="E23" s="18"/>
      <c r="F23" s="10"/>
      <c r="G23" s="10"/>
      <c r="H23" s="10"/>
      <c r="I23" s="10"/>
      <c r="J23" s="10"/>
      <c r="K23" s="10"/>
      <c r="L23" s="10"/>
      <c r="M23" s="10"/>
      <c r="N23" s="10"/>
    </row>
    <row r="26" spans="1:14">
      <c r="A26" s="39" t="s">
        <v>53</v>
      </c>
      <c r="B26" s="39"/>
      <c r="C26" s="39"/>
      <c r="D26" s="39"/>
      <c r="E26" s="39"/>
      <c r="F26" s="10"/>
      <c r="G26" s="10"/>
      <c r="H26" s="10"/>
      <c r="I26" s="10"/>
      <c r="J26" s="10"/>
      <c r="K26" s="10"/>
      <c r="L26" s="10"/>
      <c r="M26" s="10"/>
      <c r="N26" s="10"/>
    </row>
    <row r="27" spans="1:14" ht="56.25">
      <c r="A27" s="11" t="s">
        <v>10</v>
      </c>
      <c r="B27" s="11" t="s">
        <v>11</v>
      </c>
      <c r="C27" s="11" t="s">
        <v>12</v>
      </c>
      <c r="D27" s="12" t="s">
        <v>13</v>
      </c>
      <c r="E27" s="11" t="s">
        <v>14</v>
      </c>
      <c r="F27" s="10" t="s">
        <v>15</v>
      </c>
      <c r="G27" s="10" t="s">
        <v>46</v>
      </c>
      <c r="H27" s="10" t="s">
        <v>47</v>
      </c>
      <c r="I27" s="10" t="s">
        <v>48</v>
      </c>
      <c r="J27" s="10" t="s">
        <v>17</v>
      </c>
      <c r="K27" s="10" t="s">
        <v>18</v>
      </c>
      <c r="L27" s="10" t="s">
        <v>19</v>
      </c>
      <c r="M27" s="10" t="s">
        <v>20</v>
      </c>
      <c r="N27" s="10" t="s">
        <v>49</v>
      </c>
    </row>
    <row r="28" spans="1:14">
      <c r="A28" s="13">
        <v>2</v>
      </c>
      <c r="B28" s="13">
        <v>4</v>
      </c>
      <c r="C28" s="13">
        <f t="shared" ref="C28:C30" si="4">B28-A28</f>
        <v>2</v>
      </c>
      <c r="D28" s="15" t="s">
        <v>26</v>
      </c>
      <c r="E28" s="15"/>
      <c r="F28" s="13">
        <v>4.8887999999999998</v>
      </c>
      <c r="G28" s="13">
        <v>57.323900000000002</v>
      </c>
      <c r="H28" s="13">
        <v>21.266300000000001</v>
      </c>
      <c r="I28" s="13">
        <v>6.0760000000000005</v>
      </c>
      <c r="J28" s="13">
        <v>1.73675</v>
      </c>
      <c r="K28" s="13">
        <v>0.53085000000000004</v>
      </c>
      <c r="L28" s="13">
        <v>0.46279999999999999</v>
      </c>
      <c r="M28" s="13">
        <v>0.10289999999999999</v>
      </c>
      <c r="N28" s="13">
        <f>C28</f>
        <v>2</v>
      </c>
    </row>
    <row r="29" spans="1:14">
      <c r="A29" s="13">
        <v>7</v>
      </c>
      <c r="B29" s="13">
        <v>9</v>
      </c>
      <c r="C29" s="13">
        <f t="shared" si="4"/>
        <v>2</v>
      </c>
      <c r="D29" s="15" t="s">
        <v>26</v>
      </c>
      <c r="E29" s="15"/>
      <c r="F29" s="13">
        <v>3.8507000000000002</v>
      </c>
      <c r="G29" s="13">
        <v>56.340649999999997</v>
      </c>
      <c r="H29" s="13">
        <v>18.217449999999999</v>
      </c>
      <c r="I29" s="13">
        <v>8.6611499999999992</v>
      </c>
      <c r="J29" s="13">
        <v>3.2988</v>
      </c>
      <c r="K29" s="13">
        <v>1.2331781676058899</v>
      </c>
      <c r="L29" s="13">
        <v>0.26520652805745054</v>
      </c>
      <c r="M29" s="13">
        <v>0.10670452478255738</v>
      </c>
      <c r="N29" s="13">
        <f>C29</f>
        <v>2</v>
      </c>
    </row>
    <row r="30" spans="1:14">
      <c r="A30" s="13">
        <v>19</v>
      </c>
      <c r="B30" s="13">
        <v>21.5</v>
      </c>
      <c r="C30" s="13">
        <f t="shared" si="4"/>
        <v>2.5</v>
      </c>
      <c r="D30" s="15" t="s">
        <v>26</v>
      </c>
      <c r="E30" s="15"/>
      <c r="F30" s="13">
        <v>3.7403000000000004</v>
      </c>
      <c r="G30" s="13">
        <v>65.219650000000001</v>
      </c>
      <c r="H30" s="13">
        <v>15.054449999999999</v>
      </c>
      <c r="I30" s="13">
        <v>6.4751499999999993</v>
      </c>
      <c r="J30" s="13">
        <v>2.13015</v>
      </c>
      <c r="K30" s="13">
        <v>0.53980000000000006</v>
      </c>
      <c r="L30" s="13">
        <v>0.25019999999999998</v>
      </c>
      <c r="M30" s="13">
        <v>0.11895</v>
      </c>
      <c r="N30" s="13">
        <f>C30</f>
        <v>2.5</v>
      </c>
    </row>
    <row r="33" spans="1:14">
      <c r="A33" s="39" t="s">
        <v>54</v>
      </c>
      <c r="B33" s="39"/>
      <c r="C33" s="39"/>
      <c r="D33" s="39"/>
      <c r="E33" s="39"/>
      <c r="F33" s="10"/>
      <c r="G33" s="10"/>
      <c r="H33" s="10"/>
      <c r="I33" s="10"/>
      <c r="J33" s="10"/>
      <c r="K33" s="10"/>
      <c r="L33" s="10"/>
      <c r="M33" s="10"/>
      <c r="N33" s="10" t="s">
        <v>49</v>
      </c>
    </row>
    <row r="34" spans="1:14" ht="56.25">
      <c r="A34" s="11" t="s">
        <v>10</v>
      </c>
      <c r="B34" s="11" t="s">
        <v>11</v>
      </c>
      <c r="C34" s="11" t="s">
        <v>12</v>
      </c>
      <c r="D34" s="12" t="s">
        <v>13</v>
      </c>
      <c r="E34" s="11" t="s">
        <v>14</v>
      </c>
      <c r="F34" s="10" t="s">
        <v>15</v>
      </c>
      <c r="G34" s="10" t="s">
        <v>46</v>
      </c>
      <c r="H34" s="10" t="s">
        <v>47</v>
      </c>
      <c r="I34" s="10" t="s">
        <v>48</v>
      </c>
      <c r="J34" s="10" t="s">
        <v>17</v>
      </c>
      <c r="K34" s="10" t="s">
        <v>18</v>
      </c>
      <c r="L34" s="10" t="s">
        <v>19</v>
      </c>
      <c r="M34" s="10" t="s">
        <v>20</v>
      </c>
      <c r="N34" s="10"/>
    </row>
    <row r="35" spans="1:14">
      <c r="A35" s="13">
        <v>17</v>
      </c>
      <c r="B35" s="13">
        <v>18.5</v>
      </c>
      <c r="C35" s="13">
        <f t="shared" ref="C35" si="5">B35-A35</f>
        <v>1.5</v>
      </c>
      <c r="D35" s="15" t="s">
        <v>26</v>
      </c>
      <c r="E35" s="15"/>
      <c r="F35" s="13">
        <v>3.3772000000000002</v>
      </c>
      <c r="G35" s="13">
        <v>81.336299999999994</v>
      </c>
      <c r="H35" s="13">
        <v>8.2112666666666669</v>
      </c>
      <c r="I35" s="13">
        <v>3.7055333333333333</v>
      </c>
      <c r="J35" s="13">
        <v>0.12126666666666668</v>
      </c>
      <c r="K35" s="13">
        <v>0.24683333333333335</v>
      </c>
      <c r="L35" s="13">
        <v>0.16766666666666666</v>
      </c>
      <c r="M35" s="13">
        <v>0.24603333333333335</v>
      </c>
      <c r="N35" s="13">
        <f>C35</f>
        <v>1.5</v>
      </c>
    </row>
    <row r="38" spans="1:14">
      <c r="A38" s="39" t="s">
        <v>55</v>
      </c>
      <c r="B38" s="39"/>
      <c r="C38" s="39"/>
      <c r="D38" s="39"/>
      <c r="E38" s="39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56.25">
      <c r="A39" s="11" t="s">
        <v>10</v>
      </c>
      <c r="B39" s="11" t="s">
        <v>11</v>
      </c>
      <c r="C39" s="11" t="s">
        <v>12</v>
      </c>
      <c r="D39" s="12" t="s">
        <v>13</v>
      </c>
      <c r="E39" s="11" t="s">
        <v>14</v>
      </c>
      <c r="F39" s="10" t="s">
        <v>15</v>
      </c>
      <c r="G39" s="10" t="s">
        <v>46</v>
      </c>
      <c r="H39" s="10" t="s">
        <v>47</v>
      </c>
      <c r="I39" s="10" t="s">
        <v>48</v>
      </c>
      <c r="J39" s="10" t="s">
        <v>17</v>
      </c>
      <c r="K39" s="10" t="s">
        <v>18</v>
      </c>
      <c r="L39" s="10" t="s">
        <v>19</v>
      </c>
      <c r="M39" s="10" t="s">
        <v>20</v>
      </c>
      <c r="N39" s="10" t="s">
        <v>49</v>
      </c>
    </row>
    <row r="40" spans="1:14">
      <c r="A40" s="16">
        <v>0</v>
      </c>
      <c r="B40" s="16">
        <v>5</v>
      </c>
      <c r="C40" s="16">
        <f>B40-A40</f>
        <v>5</v>
      </c>
      <c r="D40" s="16" t="s">
        <v>56</v>
      </c>
      <c r="E40" s="16"/>
      <c r="F40" s="10"/>
      <c r="G40" s="10"/>
      <c r="H40" s="10"/>
      <c r="I40" s="10"/>
      <c r="J40" s="10"/>
      <c r="K40" s="10"/>
      <c r="L40" s="10"/>
      <c r="M40" s="10"/>
      <c r="N40" s="10"/>
    </row>
    <row r="41" spans="1:14">
      <c r="A41" s="16">
        <v>5</v>
      </c>
      <c r="B41" s="16">
        <v>8</v>
      </c>
      <c r="C41" s="16">
        <f t="shared" ref="C41:C42" si="6">B41-A41</f>
        <v>3</v>
      </c>
      <c r="D41" s="17" t="s">
        <v>24</v>
      </c>
      <c r="E41" s="18"/>
      <c r="F41" s="10"/>
      <c r="G41" s="10"/>
      <c r="H41" s="10"/>
      <c r="I41" s="10"/>
      <c r="J41" s="10"/>
      <c r="K41" s="10"/>
      <c r="L41" s="10"/>
      <c r="M41" s="10"/>
      <c r="N41" s="10"/>
    </row>
    <row r="42" spans="1:14">
      <c r="A42" s="16">
        <v>9</v>
      </c>
      <c r="B42" s="16">
        <v>15</v>
      </c>
      <c r="C42" s="16">
        <f t="shared" si="6"/>
        <v>6</v>
      </c>
      <c r="D42" s="17" t="s">
        <v>28</v>
      </c>
      <c r="E42" s="18"/>
      <c r="F42" s="10"/>
      <c r="G42" s="10"/>
      <c r="H42" s="10"/>
      <c r="I42" s="10"/>
      <c r="J42" s="10"/>
      <c r="K42" s="10"/>
      <c r="L42" s="10"/>
      <c r="M42" s="10"/>
      <c r="N42" s="10"/>
    </row>
    <row r="45" spans="1:14">
      <c r="A45" s="39" t="s">
        <v>57</v>
      </c>
      <c r="B45" s="39"/>
      <c r="C45" s="39"/>
      <c r="D45" s="39"/>
      <c r="E45" s="39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56.25">
      <c r="A46" s="11" t="s">
        <v>10</v>
      </c>
      <c r="B46" s="11" t="s">
        <v>11</v>
      </c>
      <c r="C46" s="11" t="s">
        <v>12</v>
      </c>
      <c r="D46" s="12" t="s">
        <v>13</v>
      </c>
      <c r="E46" s="11" t="s">
        <v>14</v>
      </c>
      <c r="F46" s="10" t="s">
        <v>15</v>
      </c>
      <c r="G46" s="10" t="s">
        <v>46</v>
      </c>
      <c r="H46" s="10" t="s">
        <v>47</v>
      </c>
      <c r="I46" s="10" t="s">
        <v>48</v>
      </c>
      <c r="J46" s="10" t="s">
        <v>17</v>
      </c>
      <c r="K46" s="10" t="s">
        <v>18</v>
      </c>
      <c r="L46" s="10" t="s">
        <v>19</v>
      </c>
      <c r="M46" s="10" t="s">
        <v>20</v>
      </c>
      <c r="N46" s="10" t="s">
        <v>49</v>
      </c>
    </row>
    <row r="47" spans="1:14" ht="20.25">
      <c r="A47" s="13">
        <v>2</v>
      </c>
      <c r="B47" s="13">
        <v>5</v>
      </c>
      <c r="C47" s="13">
        <f t="shared" ref="C47:C50" si="7">B47-A47</f>
        <v>3</v>
      </c>
      <c r="D47" s="15" t="s">
        <v>26</v>
      </c>
      <c r="E47" s="15" t="s">
        <v>58</v>
      </c>
      <c r="F47" s="13">
        <v>3.7085666666666666</v>
      </c>
      <c r="G47" s="13">
        <v>62.356566666666673</v>
      </c>
      <c r="H47" s="13">
        <v>16.816599999999998</v>
      </c>
      <c r="I47" s="13">
        <v>8.1265000000000001</v>
      </c>
      <c r="J47" s="13">
        <v>0.52700000000000002</v>
      </c>
      <c r="K47" s="13">
        <v>0.66390000000000005</v>
      </c>
      <c r="L47" s="13">
        <v>0.54400000000000004</v>
      </c>
      <c r="M47" s="13">
        <v>0.43999999999999995</v>
      </c>
      <c r="N47" s="13">
        <f>C47</f>
        <v>3</v>
      </c>
    </row>
    <row r="48" spans="1:14">
      <c r="A48" s="13">
        <v>6</v>
      </c>
      <c r="B48" s="13">
        <v>8</v>
      </c>
      <c r="C48" s="13">
        <f t="shared" si="7"/>
        <v>2</v>
      </c>
      <c r="D48" s="15" t="s">
        <v>26</v>
      </c>
      <c r="E48" s="15"/>
      <c r="F48" s="13">
        <v>3.5365000000000002</v>
      </c>
      <c r="G48" s="13">
        <v>59.9422</v>
      </c>
      <c r="H48" s="13">
        <v>16.0274</v>
      </c>
      <c r="I48" s="13">
        <v>10.9369</v>
      </c>
      <c r="J48" s="13">
        <v>1.8691</v>
      </c>
      <c r="K48" s="13">
        <v>0.43440000000000001</v>
      </c>
      <c r="L48" s="13">
        <v>0.29330000000000001</v>
      </c>
      <c r="M48" s="13">
        <v>0.12609999999999999</v>
      </c>
      <c r="N48" s="13">
        <f>C48</f>
        <v>2</v>
      </c>
    </row>
    <row r="49" spans="1:14">
      <c r="A49" s="13">
        <v>11</v>
      </c>
      <c r="B49" s="13">
        <v>12</v>
      </c>
      <c r="C49" s="13">
        <f t="shared" si="7"/>
        <v>1</v>
      </c>
      <c r="D49" s="15" t="s">
        <v>26</v>
      </c>
      <c r="E49" s="15"/>
      <c r="F49" s="13">
        <v>3.8170000000000002</v>
      </c>
      <c r="G49" s="13">
        <v>63.576700000000002</v>
      </c>
      <c r="H49" s="13">
        <v>16.554300000000001</v>
      </c>
      <c r="I49" s="13">
        <v>7.5453999999999999</v>
      </c>
      <c r="J49" s="13">
        <v>0.6048</v>
      </c>
      <c r="K49" s="13">
        <v>0.24099999999999999</v>
      </c>
      <c r="L49" s="13">
        <v>0.67449999999999999</v>
      </c>
      <c r="M49" s="13">
        <v>6.7400000000000002E-2</v>
      </c>
      <c r="N49" s="13">
        <f>C49</f>
        <v>1</v>
      </c>
    </row>
    <row r="50" spans="1:14">
      <c r="A50" s="13">
        <v>14.1</v>
      </c>
      <c r="B50" s="13">
        <v>15.1</v>
      </c>
      <c r="C50" s="13">
        <f t="shared" si="7"/>
        <v>1</v>
      </c>
      <c r="D50" s="15" t="s">
        <v>26</v>
      </c>
      <c r="E50" s="15"/>
      <c r="F50" s="13">
        <v>3.2225000000000001</v>
      </c>
      <c r="G50" s="13">
        <v>61.134700000000002</v>
      </c>
      <c r="H50" s="13">
        <v>16.3096</v>
      </c>
      <c r="I50" s="13">
        <v>10.148199999999999</v>
      </c>
      <c r="J50" s="13">
        <v>1.4532</v>
      </c>
      <c r="K50" s="13">
        <v>0.33500000000000002</v>
      </c>
      <c r="L50" s="13">
        <v>0.25290000000000001</v>
      </c>
      <c r="M50" s="13">
        <v>0.1169</v>
      </c>
      <c r="N50" s="13">
        <f>C50</f>
        <v>1</v>
      </c>
    </row>
    <row r="53" spans="1:14">
      <c r="A53" s="39" t="s">
        <v>59</v>
      </c>
      <c r="B53" s="39"/>
      <c r="C53" s="39"/>
      <c r="D53" s="39"/>
      <c r="E53" s="39"/>
      <c r="F53" s="10"/>
      <c r="G53" s="10"/>
      <c r="H53" s="10"/>
      <c r="I53" s="10"/>
      <c r="J53" s="10"/>
      <c r="K53" s="10"/>
      <c r="L53" s="10"/>
      <c r="M53" s="10"/>
      <c r="N53" s="10"/>
    </row>
    <row r="54" spans="1:14" ht="56.25">
      <c r="A54" s="11" t="s">
        <v>10</v>
      </c>
      <c r="B54" s="11" t="s">
        <v>11</v>
      </c>
      <c r="C54" s="11" t="s">
        <v>12</v>
      </c>
      <c r="D54" s="12" t="s">
        <v>13</v>
      </c>
      <c r="E54" s="11" t="s">
        <v>14</v>
      </c>
      <c r="F54" s="10" t="s">
        <v>15</v>
      </c>
      <c r="G54" s="10" t="s">
        <v>46</v>
      </c>
      <c r="H54" s="10" t="s">
        <v>47</v>
      </c>
      <c r="I54" s="10" t="s">
        <v>48</v>
      </c>
      <c r="J54" s="10" t="s">
        <v>17</v>
      </c>
      <c r="K54" s="10" t="s">
        <v>18</v>
      </c>
      <c r="L54" s="10" t="s">
        <v>19</v>
      </c>
      <c r="M54" s="10" t="s">
        <v>20</v>
      </c>
      <c r="N54" s="10" t="s">
        <v>49</v>
      </c>
    </row>
    <row r="55" spans="1:14" ht="20.25">
      <c r="A55" s="16">
        <v>16</v>
      </c>
      <c r="B55" s="13">
        <v>18.5</v>
      </c>
      <c r="C55" s="13">
        <f t="shared" ref="C55" si="8">B55-A55</f>
        <v>2.5</v>
      </c>
      <c r="D55" s="13" t="s">
        <v>26</v>
      </c>
      <c r="E55" s="15" t="s">
        <v>58</v>
      </c>
      <c r="F55" s="13">
        <v>3.2231000000000001</v>
      </c>
      <c r="G55" s="13">
        <v>67.591499999999996</v>
      </c>
      <c r="H55" s="13">
        <v>14.221780000000001</v>
      </c>
      <c r="I55" s="13">
        <v>6.9114400000000007</v>
      </c>
      <c r="J55" s="13">
        <v>0.73238000000000003</v>
      </c>
      <c r="K55" s="13">
        <v>0.43794000000000005</v>
      </c>
      <c r="L55" s="13">
        <v>0.25552000000000002</v>
      </c>
      <c r="M55" s="13">
        <v>0.19208</v>
      </c>
      <c r="N55" s="13">
        <f>C55</f>
        <v>2.5</v>
      </c>
    </row>
    <row r="58" spans="1:14">
      <c r="A58" s="39" t="s">
        <v>60</v>
      </c>
      <c r="B58" s="39"/>
      <c r="C58" s="39"/>
      <c r="D58" s="39"/>
      <c r="E58" s="39"/>
      <c r="F58" s="10"/>
      <c r="G58" s="10"/>
      <c r="H58" s="10"/>
      <c r="I58" s="10"/>
      <c r="J58" s="10"/>
      <c r="K58" s="10"/>
      <c r="L58" s="10"/>
      <c r="M58" s="10"/>
      <c r="N58" s="10"/>
    </row>
    <row r="59" spans="1:14" ht="56.25">
      <c r="A59" s="11" t="s">
        <v>10</v>
      </c>
      <c r="B59" s="11" t="s">
        <v>11</v>
      </c>
      <c r="C59" s="11" t="s">
        <v>12</v>
      </c>
      <c r="D59" s="12" t="s">
        <v>13</v>
      </c>
      <c r="E59" s="11" t="s">
        <v>14</v>
      </c>
      <c r="F59" s="10" t="s">
        <v>15</v>
      </c>
      <c r="G59" s="10" t="s">
        <v>46</v>
      </c>
      <c r="H59" s="10" t="s">
        <v>47</v>
      </c>
      <c r="I59" s="10" t="s">
        <v>48</v>
      </c>
      <c r="J59" s="10" t="s">
        <v>17</v>
      </c>
      <c r="K59" s="10" t="s">
        <v>18</v>
      </c>
      <c r="L59" s="10" t="s">
        <v>19</v>
      </c>
      <c r="M59" s="10" t="s">
        <v>20</v>
      </c>
      <c r="N59" s="10" t="s">
        <v>49</v>
      </c>
    </row>
    <row r="60" spans="1:14">
      <c r="A60" s="13">
        <v>1</v>
      </c>
      <c r="B60" s="13">
        <v>2</v>
      </c>
      <c r="C60" s="13">
        <f t="shared" ref="C60" si="9">B60-A60</f>
        <v>1</v>
      </c>
      <c r="D60" s="19" t="s">
        <v>26</v>
      </c>
      <c r="E60" s="15"/>
      <c r="F60" s="13">
        <v>3.1484000000000001</v>
      </c>
      <c r="G60" s="13">
        <v>56.552399999999999</v>
      </c>
      <c r="H60" s="13">
        <v>21.863399999999999</v>
      </c>
      <c r="I60" s="13">
        <v>6.4667000000000003</v>
      </c>
      <c r="J60" s="13">
        <v>0.98209999999999997</v>
      </c>
      <c r="K60" s="13">
        <v>1.3693</v>
      </c>
      <c r="L60" s="13">
        <v>0.40860000000000002</v>
      </c>
      <c r="M60" s="13">
        <v>9.5600000000000004E-2</v>
      </c>
      <c r="N60" s="13">
        <f>C60</f>
        <v>1</v>
      </c>
    </row>
    <row r="63" spans="1:14">
      <c r="A63" s="39" t="s">
        <v>61</v>
      </c>
      <c r="B63" s="39"/>
      <c r="C63" s="39"/>
      <c r="D63" s="39"/>
      <c r="E63" s="39"/>
      <c r="F63" s="10"/>
      <c r="G63" s="10"/>
      <c r="H63" s="10"/>
      <c r="I63" s="10"/>
      <c r="J63" s="10"/>
      <c r="K63" s="10"/>
      <c r="L63" s="10"/>
      <c r="M63" s="10"/>
      <c r="N63" s="10"/>
    </row>
    <row r="64" spans="1:14" ht="56.25">
      <c r="A64" s="11" t="s">
        <v>10</v>
      </c>
      <c r="B64" s="11" t="s">
        <v>11</v>
      </c>
      <c r="C64" s="11" t="s">
        <v>12</v>
      </c>
      <c r="D64" s="12" t="s">
        <v>13</v>
      </c>
      <c r="E64" s="11" t="s">
        <v>14</v>
      </c>
      <c r="F64" s="10" t="s">
        <v>15</v>
      </c>
      <c r="G64" s="10" t="s">
        <v>46</v>
      </c>
      <c r="H64" s="10" t="s">
        <v>47</v>
      </c>
      <c r="I64" s="10" t="s">
        <v>48</v>
      </c>
      <c r="J64" s="10" t="s">
        <v>17</v>
      </c>
      <c r="K64" s="10" t="s">
        <v>18</v>
      </c>
      <c r="L64" s="10" t="s">
        <v>19</v>
      </c>
      <c r="M64" s="10" t="s">
        <v>20</v>
      </c>
      <c r="N64" s="10" t="s">
        <v>49</v>
      </c>
    </row>
    <row r="65" spans="1:14" ht="20.25">
      <c r="A65" s="13">
        <v>18</v>
      </c>
      <c r="B65" s="13">
        <v>21</v>
      </c>
      <c r="C65" s="13">
        <f t="shared" ref="C65" si="10">B65-A65</f>
        <v>3</v>
      </c>
      <c r="D65" s="15" t="s">
        <v>62</v>
      </c>
      <c r="E65" s="15" t="s">
        <v>58</v>
      </c>
      <c r="F65" s="13">
        <v>3.228566666666667</v>
      </c>
      <c r="G65" s="13">
        <v>54.328166666666668</v>
      </c>
      <c r="H65" s="13">
        <v>16.401766666666667</v>
      </c>
      <c r="I65" s="13">
        <v>10.755166666666666</v>
      </c>
      <c r="J65" s="13">
        <v>3.041466666666667</v>
      </c>
      <c r="K65" s="13">
        <v>2.6412666666666667</v>
      </c>
      <c r="L65" s="13">
        <v>0.12576666666666667</v>
      </c>
      <c r="M65" s="13">
        <v>0.18689999999999998</v>
      </c>
      <c r="N65" s="13">
        <f>C65</f>
        <v>3</v>
      </c>
    </row>
    <row r="69" spans="1:14">
      <c r="A69" s="39" t="s">
        <v>63</v>
      </c>
      <c r="B69" s="39"/>
      <c r="C69" s="39"/>
      <c r="D69" s="39"/>
      <c r="E69" s="39"/>
      <c r="F69" s="10"/>
      <c r="G69" s="10"/>
      <c r="H69" s="10"/>
      <c r="I69" s="10"/>
      <c r="J69" s="10"/>
      <c r="K69" s="10"/>
      <c r="L69" s="10"/>
      <c r="M69" s="10"/>
      <c r="N69" s="10"/>
    </row>
    <row r="70" spans="1:14" ht="56.25">
      <c r="A70" s="11" t="s">
        <v>10</v>
      </c>
      <c r="B70" s="11" t="s">
        <v>11</v>
      </c>
      <c r="C70" s="11" t="s">
        <v>12</v>
      </c>
      <c r="D70" s="12" t="s">
        <v>13</v>
      </c>
      <c r="E70" s="11" t="s">
        <v>14</v>
      </c>
      <c r="F70" s="10" t="s">
        <v>15</v>
      </c>
      <c r="G70" s="10" t="s">
        <v>46</v>
      </c>
      <c r="H70" s="10" t="s">
        <v>47</v>
      </c>
      <c r="I70" s="10" t="s">
        <v>48</v>
      </c>
      <c r="J70" s="10" t="s">
        <v>17</v>
      </c>
      <c r="K70" s="10" t="s">
        <v>18</v>
      </c>
      <c r="L70" s="10" t="s">
        <v>19</v>
      </c>
      <c r="M70" s="10" t="s">
        <v>20</v>
      </c>
      <c r="N70" s="10" t="s">
        <v>49</v>
      </c>
    </row>
    <row r="71" spans="1:14" ht="20.25">
      <c r="A71" s="13">
        <v>17.399999999999999</v>
      </c>
      <c r="B71" s="13">
        <v>18.5</v>
      </c>
      <c r="C71" s="13">
        <f t="shared" ref="C71:C73" si="11">B71-A71</f>
        <v>1.1000000000000014</v>
      </c>
      <c r="D71" s="15" t="s">
        <v>62</v>
      </c>
      <c r="E71" s="15" t="s">
        <v>58</v>
      </c>
      <c r="F71" s="13">
        <v>3.1657999999999999</v>
      </c>
      <c r="G71" s="13">
        <v>58.045999999999999</v>
      </c>
      <c r="H71" s="13">
        <v>10.9903</v>
      </c>
      <c r="I71" s="13">
        <v>8.0726999999999993</v>
      </c>
      <c r="J71" s="13">
        <v>1.6589</v>
      </c>
      <c r="K71" s="13">
        <v>8.6346000000000007</v>
      </c>
      <c r="L71" s="13">
        <v>0.1239</v>
      </c>
      <c r="M71" s="13">
        <v>8.8400000000000006E-2</v>
      </c>
      <c r="N71" s="13">
        <f>C71</f>
        <v>1.1000000000000014</v>
      </c>
    </row>
    <row r="72" spans="1:14" ht="20.25">
      <c r="A72" s="13">
        <v>19.5</v>
      </c>
      <c r="B72" s="13">
        <v>20.7</v>
      </c>
      <c r="C72" s="13">
        <f t="shared" si="11"/>
        <v>1.1999999999999993</v>
      </c>
      <c r="D72" s="15" t="s">
        <v>62</v>
      </c>
      <c r="E72" s="15" t="s">
        <v>58</v>
      </c>
      <c r="F72" s="13">
        <v>3.0948000000000002</v>
      </c>
      <c r="G72" s="13">
        <v>57.875099999999982</v>
      </c>
      <c r="H72" s="13">
        <v>13.56855</v>
      </c>
      <c r="I72" s="13">
        <v>5.8847500000000048</v>
      </c>
      <c r="J72" s="13">
        <v>2.0512500000000009</v>
      </c>
      <c r="K72" s="13">
        <v>6.6620500000000069</v>
      </c>
      <c r="L72" s="13">
        <v>0.12660000000000002</v>
      </c>
      <c r="M72" s="13">
        <v>0.11825000000000013</v>
      </c>
      <c r="N72" s="13">
        <f>C72</f>
        <v>1.1999999999999993</v>
      </c>
    </row>
    <row r="73" spans="1:14" ht="20.25">
      <c r="A73" s="13">
        <v>24</v>
      </c>
      <c r="B73" s="13">
        <v>30</v>
      </c>
      <c r="C73" s="13">
        <f t="shared" si="11"/>
        <v>6</v>
      </c>
      <c r="D73" s="15" t="s">
        <v>62</v>
      </c>
      <c r="E73" s="15" t="s">
        <v>58</v>
      </c>
      <c r="F73" s="13">
        <v>3.8299821428571428</v>
      </c>
      <c r="G73" s="13">
        <v>63.496237499999999</v>
      </c>
      <c r="H73" s="13">
        <v>12.914352678571428</v>
      </c>
      <c r="I73" s="13">
        <v>6.381107142857144</v>
      </c>
      <c r="J73" s="13">
        <v>0.95421785714285734</v>
      </c>
      <c r="K73" s="13">
        <v>3.7500750000000012</v>
      </c>
      <c r="L73" s="13">
        <v>0.13473571428571426</v>
      </c>
      <c r="M73" s="13">
        <v>7.9856250000000004E-2</v>
      </c>
      <c r="N73" s="13">
        <f>C73</f>
        <v>6</v>
      </c>
    </row>
  </sheetData>
  <mergeCells count="14">
    <mergeCell ref="A63:E63"/>
    <mergeCell ref="A69:E69"/>
    <mergeCell ref="A26:E26"/>
    <mergeCell ref="A33:E33"/>
    <mergeCell ref="A38:E38"/>
    <mergeCell ref="A45:E45"/>
    <mergeCell ref="A53:E53"/>
    <mergeCell ref="A58:E58"/>
    <mergeCell ref="A17:E17"/>
    <mergeCell ref="A1:N1"/>
    <mergeCell ref="A2:E2"/>
    <mergeCell ref="A7:E7"/>
    <mergeCell ref="F7:N7"/>
    <mergeCell ref="A12:E12"/>
  </mergeCells>
  <printOptions horizontalCentered="1"/>
  <pageMargins left="0.34" right="0.21" top="1.1599999999999999" bottom="0.57999999999999996" header="0.41" footer="0.3"/>
  <pageSetup paperSize="9" scale="91" orientation="portrait" r:id="rId1"/>
  <headerFooter>
    <oddHeader>&amp;R&amp;G
ANNEXURE III-B/&amp;P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7"/>
  <sheetViews>
    <sheetView zoomScaleNormal="100" zoomScaleSheetLayoutView="100" workbookViewId="0">
      <selection activeCell="V20" sqref="V20"/>
    </sheetView>
  </sheetViews>
  <sheetFormatPr defaultColWidth="9.140625" defaultRowHeight="15"/>
  <cols>
    <col min="1" max="1" width="3.7109375" style="7" bestFit="1" customWidth="1"/>
    <col min="2" max="2" width="11" style="7" bestFit="1" customWidth="1"/>
    <col min="3" max="3" width="11.7109375" style="7" customWidth="1"/>
    <col min="4" max="5" width="5.28515625" style="7" hidden="1" customWidth="1"/>
    <col min="6" max="6" width="17.7109375" style="7" customWidth="1"/>
    <col min="7" max="7" width="11.42578125" style="7" hidden="1" customWidth="1"/>
    <col min="8" max="8" width="7.28515625" style="7" hidden="1" customWidth="1"/>
    <col min="9" max="9" width="15" style="7" hidden="1" customWidth="1"/>
    <col min="10" max="10" width="13.42578125" style="7" hidden="1" customWidth="1"/>
    <col min="11" max="16" width="7.7109375" style="7" hidden="1" customWidth="1"/>
    <col min="17" max="18" width="8.28515625" style="7" hidden="1" customWidth="1"/>
    <col min="19" max="16384" width="9.140625" style="7"/>
  </cols>
  <sheetData>
    <row r="1" spans="1:20" ht="27.75" customHeight="1">
      <c r="A1" s="44" t="s">
        <v>33</v>
      </c>
      <c r="B1" s="44"/>
      <c r="C1" s="44"/>
      <c r="D1" s="44"/>
      <c r="E1" s="44"/>
      <c r="F1" s="44"/>
      <c r="G1" s="4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20" ht="17.649999999999999" customHeight="1">
      <c r="A2" s="35" t="s">
        <v>8</v>
      </c>
      <c r="B2" s="38" t="s">
        <v>0</v>
      </c>
      <c r="C2" s="35" t="s">
        <v>3</v>
      </c>
      <c r="D2" s="35" t="s">
        <v>5</v>
      </c>
      <c r="E2" s="35" t="s">
        <v>6</v>
      </c>
      <c r="F2" s="35" t="s">
        <v>7</v>
      </c>
      <c r="G2" s="35" t="s">
        <v>2</v>
      </c>
      <c r="H2" s="45" t="s">
        <v>9</v>
      </c>
      <c r="I2" s="35" t="s">
        <v>30</v>
      </c>
      <c r="J2" s="35" t="s">
        <v>4</v>
      </c>
      <c r="K2" s="35" t="s">
        <v>1</v>
      </c>
      <c r="L2" s="35"/>
      <c r="M2" s="35"/>
      <c r="N2" s="35"/>
      <c r="O2" s="35"/>
      <c r="P2" s="35"/>
      <c r="Q2" s="35"/>
      <c r="R2" s="35"/>
    </row>
    <row r="3" spans="1:20" ht="27.4" customHeight="1">
      <c r="A3" s="35"/>
      <c r="B3" s="38"/>
      <c r="C3" s="35"/>
      <c r="D3" s="35"/>
      <c r="E3" s="35"/>
      <c r="F3" s="38"/>
      <c r="G3" s="35"/>
      <c r="H3" s="45"/>
      <c r="I3" s="35"/>
      <c r="J3" s="35"/>
      <c r="K3" s="5" t="s">
        <v>15</v>
      </c>
      <c r="L3" s="5" t="s">
        <v>16</v>
      </c>
      <c r="M3" s="5" t="s">
        <v>17</v>
      </c>
      <c r="N3" s="5" t="s">
        <v>18</v>
      </c>
      <c r="O3" s="5" t="s">
        <v>19</v>
      </c>
      <c r="P3" s="5" t="s">
        <v>20</v>
      </c>
      <c r="Q3" s="5" t="s">
        <v>21</v>
      </c>
      <c r="R3" s="5" t="s">
        <v>22</v>
      </c>
    </row>
    <row r="4" spans="1:20">
      <c r="A4" s="2">
        <v>1</v>
      </c>
      <c r="B4" s="2" t="s">
        <v>34</v>
      </c>
      <c r="C4" s="24">
        <v>1971890.2574</v>
      </c>
      <c r="D4" s="6">
        <v>2</v>
      </c>
      <c r="E4" s="6">
        <v>3</v>
      </c>
      <c r="F4" s="8">
        <v>9.5</v>
      </c>
      <c r="G4" s="24">
        <f>C4*F4</f>
        <v>18732957.445300002</v>
      </c>
      <c r="H4" s="30">
        <v>1.88</v>
      </c>
      <c r="I4" s="25">
        <f>G4*H4</f>
        <v>35217959.997164004</v>
      </c>
      <c r="J4" s="25">
        <f>I4*0.8</f>
        <v>28174367.997731205</v>
      </c>
      <c r="K4" s="6">
        <v>4.7968000000000002</v>
      </c>
      <c r="L4" s="6">
        <v>59.590400000000002</v>
      </c>
      <c r="M4" s="6">
        <v>17.130500000000001</v>
      </c>
      <c r="N4" s="6">
        <v>8.0652000000000008</v>
      </c>
      <c r="O4" s="6">
        <v>2.6280999999999999</v>
      </c>
      <c r="P4" s="6">
        <v>0.46579999999999999</v>
      </c>
      <c r="Q4" s="6">
        <v>0.61729999999999996</v>
      </c>
      <c r="R4" s="6">
        <v>9.1600000000000001E-2</v>
      </c>
      <c r="S4" s="7">
        <v>9.5</v>
      </c>
      <c r="T4" s="28">
        <f>SUM(F4:F4)</f>
        <v>9.5</v>
      </c>
    </row>
    <row r="5" spans="1:20">
      <c r="A5" s="2">
        <v>2</v>
      </c>
      <c r="B5" s="2" t="s">
        <v>35</v>
      </c>
      <c r="C5" s="24">
        <v>2230133.7203000002</v>
      </c>
      <c r="D5" s="6">
        <v>2</v>
      </c>
      <c r="E5" s="6">
        <v>3</v>
      </c>
      <c r="F5" s="8">
        <v>1</v>
      </c>
      <c r="G5" s="24">
        <f t="shared" ref="G5:G13" si="0">C5*F5</f>
        <v>2230133.7203000002</v>
      </c>
      <c r="H5" s="30">
        <v>1.88</v>
      </c>
      <c r="I5" s="25">
        <f t="shared" ref="I5:I13" si="1">G5*H5</f>
        <v>4192651.3941640002</v>
      </c>
      <c r="J5" s="25">
        <f t="shared" ref="J5:J13" si="2">I5*0.8</f>
        <v>3354121.1153312004</v>
      </c>
      <c r="K5" s="6">
        <v>4.133</v>
      </c>
      <c r="L5" s="6">
        <v>57.152799999999999</v>
      </c>
      <c r="M5" s="6">
        <v>17.846599999999999</v>
      </c>
      <c r="N5" s="6">
        <v>5.3324999999999996</v>
      </c>
      <c r="O5" s="6">
        <v>2.1894</v>
      </c>
      <c r="P5" s="6">
        <v>2.9834000000000001</v>
      </c>
      <c r="Q5" s="6">
        <v>0.37880000000000003</v>
      </c>
      <c r="R5" s="6">
        <v>0.10630000000000001</v>
      </c>
      <c r="S5" s="7">
        <v>1</v>
      </c>
    </row>
    <row r="6" spans="1:20">
      <c r="A6" s="2">
        <v>3</v>
      </c>
      <c r="B6" s="2" t="s">
        <v>36</v>
      </c>
      <c r="C6" s="24">
        <v>2109670.5743999998</v>
      </c>
      <c r="D6" s="6">
        <v>0</v>
      </c>
      <c r="E6" s="6">
        <v>1</v>
      </c>
      <c r="F6" s="8">
        <v>11</v>
      </c>
      <c r="G6" s="24">
        <f t="shared" si="0"/>
        <v>23206376.318399999</v>
      </c>
      <c r="H6" s="30">
        <v>1.88</v>
      </c>
      <c r="I6" s="25">
        <f t="shared" si="1"/>
        <v>43627987.478591993</v>
      </c>
      <c r="J6" s="25">
        <f t="shared" si="2"/>
        <v>34902389.982873596</v>
      </c>
      <c r="K6" s="8">
        <v>4.3185000000000002</v>
      </c>
      <c r="L6" s="8">
        <v>60.822499999999998</v>
      </c>
      <c r="M6" s="8">
        <v>17.341999999999999</v>
      </c>
      <c r="N6" s="8">
        <v>7.7195</v>
      </c>
      <c r="O6" s="8">
        <v>0.78029999999999999</v>
      </c>
      <c r="P6" s="8">
        <v>0.51849999999999996</v>
      </c>
      <c r="Q6" s="8">
        <v>0.45390000000000003</v>
      </c>
      <c r="R6" s="8">
        <v>6.8400000000000002E-2</v>
      </c>
      <c r="S6" s="7">
        <v>11</v>
      </c>
      <c r="T6" s="28">
        <f>SUM(F6:F6)</f>
        <v>11</v>
      </c>
    </row>
    <row r="7" spans="1:20">
      <c r="A7" s="2">
        <v>4</v>
      </c>
      <c r="B7" s="2" t="s">
        <v>37</v>
      </c>
      <c r="C7" s="24">
        <v>2102612.5211</v>
      </c>
      <c r="D7" s="6">
        <v>2</v>
      </c>
      <c r="E7" s="6">
        <v>4</v>
      </c>
      <c r="F7" s="8">
        <v>6.5</v>
      </c>
      <c r="G7" s="24">
        <f t="shared" si="0"/>
        <v>13666981.387150001</v>
      </c>
      <c r="H7" s="30">
        <v>1.88</v>
      </c>
      <c r="I7" s="25">
        <f t="shared" si="1"/>
        <v>25693925.007842001</v>
      </c>
      <c r="J7" s="25">
        <f t="shared" si="2"/>
        <v>20555140.006273601</v>
      </c>
      <c r="K7" s="8">
        <v>4.8887999999999998</v>
      </c>
      <c r="L7" s="8">
        <v>57.323900000000002</v>
      </c>
      <c r="M7" s="8">
        <v>21.266300000000001</v>
      </c>
      <c r="N7" s="8">
        <v>6.0760000000000005</v>
      </c>
      <c r="O7" s="8">
        <v>1.73675</v>
      </c>
      <c r="P7" s="8">
        <v>0.53085000000000004</v>
      </c>
      <c r="Q7" s="8">
        <v>0.46279999999999999</v>
      </c>
      <c r="R7" s="8">
        <v>0.10289999999999999</v>
      </c>
      <c r="S7" s="7">
        <v>6.5</v>
      </c>
      <c r="T7" s="28">
        <f>SUM(F7:F7)</f>
        <v>6.5</v>
      </c>
    </row>
    <row r="8" spans="1:20">
      <c r="A8" s="2">
        <v>5</v>
      </c>
      <c r="B8" s="2" t="s">
        <v>38</v>
      </c>
      <c r="C8" s="24">
        <v>2027821.0637000001</v>
      </c>
      <c r="D8" s="6">
        <v>17</v>
      </c>
      <c r="E8" s="6">
        <v>18.5</v>
      </c>
      <c r="F8" s="8">
        <v>1.5</v>
      </c>
      <c r="G8" s="24">
        <f t="shared" si="0"/>
        <v>3041731.5955500002</v>
      </c>
      <c r="H8" s="30">
        <v>1.88</v>
      </c>
      <c r="I8" s="25">
        <f t="shared" si="1"/>
        <v>5718455.3996339999</v>
      </c>
      <c r="J8" s="25">
        <f t="shared" si="2"/>
        <v>4574764.3197071999</v>
      </c>
      <c r="K8" s="8">
        <v>3.3772000000000002</v>
      </c>
      <c r="L8" s="8">
        <v>81.336299999999994</v>
      </c>
      <c r="M8" s="8">
        <v>8.2112666666666669</v>
      </c>
      <c r="N8" s="8">
        <v>3.7055333333333333</v>
      </c>
      <c r="O8" s="8">
        <v>0.12126666666666668</v>
      </c>
      <c r="P8" s="8">
        <v>0.24683333333333335</v>
      </c>
      <c r="Q8" s="8">
        <v>0.16766666666666666</v>
      </c>
      <c r="R8" s="8">
        <v>0.24603333333333335</v>
      </c>
      <c r="S8" s="7">
        <v>1.5</v>
      </c>
    </row>
    <row r="9" spans="1:20">
      <c r="A9" s="2">
        <v>6</v>
      </c>
      <c r="B9" s="2" t="s">
        <v>39</v>
      </c>
      <c r="C9" s="24">
        <v>1199322.7690999999</v>
      </c>
      <c r="D9" s="6">
        <v>2</v>
      </c>
      <c r="E9" s="6">
        <v>5</v>
      </c>
      <c r="F9" s="8">
        <v>7</v>
      </c>
      <c r="G9" s="24">
        <f t="shared" si="0"/>
        <v>8395259.3837000001</v>
      </c>
      <c r="H9" s="30">
        <v>1.88</v>
      </c>
      <c r="I9" s="25">
        <f t="shared" si="1"/>
        <v>15783087.641355999</v>
      </c>
      <c r="J9" s="25">
        <f t="shared" si="2"/>
        <v>12626470.113084801</v>
      </c>
      <c r="K9" s="8">
        <v>3.7085666666666666</v>
      </c>
      <c r="L9" s="8">
        <v>62.356566666666673</v>
      </c>
      <c r="M9" s="8">
        <v>16.816599999999998</v>
      </c>
      <c r="N9" s="8">
        <v>8.1265000000000001</v>
      </c>
      <c r="O9" s="8">
        <v>0.52700000000000002</v>
      </c>
      <c r="P9" s="8">
        <v>0.66390000000000005</v>
      </c>
      <c r="Q9" s="8">
        <v>0.54400000000000004</v>
      </c>
      <c r="R9" s="8">
        <v>0.43999999999999995</v>
      </c>
      <c r="S9" s="7">
        <v>7</v>
      </c>
    </row>
    <row r="10" spans="1:20">
      <c r="A10" s="2">
        <v>7</v>
      </c>
      <c r="B10" s="2" t="s">
        <v>40</v>
      </c>
      <c r="C10" s="24">
        <v>1072673.1081999999</v>
      </c>
      <c r="D10" s="6">
        <v>16</v>
      </c>
      <c r="E10" s="6">
        <v>18.5</v>
      </c>
      <c r="F10" s="8">
        <v>2.5</v>
      </c>
      <c r="G10" s="24">
        <f t="shared" si="0"/>
        <v>2681682.7704999996</v>
      </c>
      <c r="H10" s="30">
        <v>1.88</v>
      </c>
      <c r="I10" s="25">
        <f t="shared" si="1"/>
        <v>5041563.6085399995</v>
      </c>
      <c r="J10" s="25">
        <f t="shared" si="2"/>
        <v>4033250.8868319998</v>
      </c>
      <c r="K10" s="8">
        <v>3.2231000000000001</v>
      </c>
      <c r="L10" s="8">
        <v>67.591499999999996</v>
      </c>
      <c r="M10" s="8">
        <v>14.221780000000001</v>
      </c>
      <c r="N10" s="8">
        <v>6.9114400000000007</v>
      </c>
      <c r="O10" s="8">
        <v>0.73238000000000003</v>
      </c>
      <c r="P10" s="8">
        <v>0.43794000000000005</v>
      </c>
      <c r="Q10" s="8">
        <v>0.25552000000000002</v>
      </c>
      <c r="R10" s="8">
        <v>0.19208</v>
      </c>
      <c r="S10" s="7">
        <v>2.5</v>
      </c>
    </row>
    <row r="11" spans="1:20">
      <c r="A11" s="2">
        <v>8</v>
      </c>
      <c r="B11" s="2" t="s">
        <v>42</v>
      </c>
      <c r="C11" s="24">
        <v>1483677.0286000001</v>
      </c>
      <c r="D11" s="6">
        <v>1</v>
      </c>
      <c r="E11" s="6">
        <v>2</v>
      </c>
      <c r="F11" s="8">
        <v>1</v>
      </c>
      <c r="G11" s="24">
        <f t="shared" si="0"/>
        <v>1483677.0286000001</v>
      </c>
      <c r="H11" s="30">
        <v>1.88</v>
      </c>
      <c r="I11" s="25">
        <f t="shared" si="1"/>
        <v>2789312.8137679999</v>
      </c>
      <c r="J11" s="25">
        <f t="shared" si="2"/>
        <v>2231450.2510143998</v>
      </c>
      <c r="K11" s="8">
        <v>3.1484000000000001</v>
      </c>
      <c r="L11" s="8">
        <v>56.552399999999999</v>
      </c>
      <c r="M11" s="8">
        <v>21.863399999999999</v>
      </c>
      <c r="N11" s="8">
        <v>6.4667000000000003</v>
      </c>
      <c r="O11" s="8">
        <v>0.98209999999999997</v>
      </c>
      <c r="P11" s="8">
        <v>1.3693</v>
      </c>
      <c r="Q11" s="8">
        <v>0.40860000000000002</v>
      </c>
      <c r="R11" s="8">
        <v>9.5600000000000004E-2</v>
      </c>
      <c r="S11" s="7">
        <v>1</v>
      </c>
    </row>
    <row r="12" spans="1:20">
      <c r="A12" s="2">
        <v>9</v>
      </c>
      <c r="B12" s="2" t="s">
        <v>41</v>
      </c>
      <c r="C12" s="24">
        <v>1878429.4356</v>
      </c>
      <c r="D12" s="6">
        <v>18</v>
      </c>
      <c r="E12" s="6">
        <v>21</v>
      </c>
      <c r="F12" s="8">
        <v>3</v>
      </c>
      <c r="G12" s="24">
        <f t="shared" si="0"/>
        <v>5635288.3068000004</v>
      </c>
      <c r="H12" s="30">
        <v>1.88</v>
      </c>
      <c r="I12" s="25">
        <f t="shared" si="1"/>
        <v>10594342.016783999</v>
      </c>
      <c r="J12" s="25">
        <f t="shared" si="2"/>
        <v>8475473.6134271994</v>
      </c>
      <c r="K12" s="8">
        <v>3.228566666666667</v>
      </c>
      <c r="L12" s="8">
        <v>54.328166666666668</v>
      </c>
      <c r="M12" s="8">
        <v>16.401766666666667</v>
      </c>
      <c r="N12" s="8">
        <v>10.755166666666666</v>
      </c>
      <c r="O12" s="8">
        <v>3.041466666666667</v>
      </c>
      <c r="P12" s="8">
        <v>2.6412666666666667</v>
      </c>
      <c r="Q12" s="8">
        <v>0.12576666666666667</v>
      </c>
      <c r="R12" s="8">
        <v>0.18689999999999998</v>
      </c>
      <c r="S12" s="7">
        <v>3</v>
      </c>
    </row>
    <row r="13" spans="1:20">
      <c r="A13" s="2">
        <v>10</v>
      </c>
      <c r="B13" s="2" t="s">
        <v>43</v>
      </c>
      <c r="C13" s="24">
        <v>1924949.2827000001</v>
      </c>
      <c r="D13" s="6">
        <v>17.399999999999999</v>
      </c>
      <c r="E13" s="6">
        <v>18.5</v>
      </c>
      <c r="F13" s="8">
        <v>8.3000000000000007</v>
      </c>
      <c r="G13" s="24">
        <f t="shared" si="0"/>
        <v>15977079.046410002</v>
      </c>
      <c r="H13" s="30">
        <v>1.88</v>
      </c>
      <c r="I13" s="25">
        <f t="shared" si="1"/>
        <v>30036908.607250802</v>
      </c>
      <c r="J13" s="25">
        <f t="shared" si="2"/>
        <v>24029526.885800645</v>
      </c>
      <c r="K13" s="8">
        <v>3.1657999999999999</v>
      </c>
      <c r="L13" s="8">
        <v>58.045999999999999</v>
      </c>
      <c r="M13" s="8">
        <v>10.9903</v>
      </c>
      <c r="N13" s="8">
        <v>8.0726999999999993</v>
      </c>
      <c r="O13" s="8">
        <v>1.6589</v>
      </c>
      <c r="P13" s="8">
        <v>8.6346000000000007</v>
      </c>
      <c r="Q13" s="8">
        <v>0.1239</v>
      </c>
      <c r="R13" s="8">
        <v>8.8400000000000006E-2</v>
      </c>
      <c r="S13" s="7">
        <v>8.3000000000000007</v>
      </c>
    </row>
    <row r="14" spans="1:20" hidden="1">
      <c r="A14" s="37" t="s">
        <v>31</v>
      </c>
      <c r="B14" s="37"/>
      <c r="C14" s="37"/>
      <c r="D14" s="37"/>
      <c r="E14" s="37"/>
      <c r="F14" s="37"/>
      <c r="G14" s="37"/>
      <c r="H14" s="31"/>
      <c r="I14" s="26">
        <f>SUM(I4:I13)</f>
        <v>178696193.96509483</v>
      </c>
      <c r="J14" s="25">
        <f>SUM(J4:J13)</f>
        <v>142956955.17207587</v>
      </c>
      <c r="K14" s="3">
        <f t="shared" ref="K14:R14" si="3">SUMPRODUCT($J$4:$J$13,K4:K13)/$J$14</f>
        <v>4.0988751252457174</v>
      </c>
      <c r="L14" s="3">
        <f t="shared" si="3"/>
        <v>60.055074622152112</v>
      </c>
      <c r="M14" s="3">
        <f t="shared" si="3"/>
        <v>16.396964668659582</v>
      </c>
      <c r="N14" s="3">
        <f t="shared" si="3"/>
        <v>7.5998032229257078</v>
      </c>
      <c r="O14" s="3">
        <f t="shared" si="3"/>
        <v>1.5551309953575383</v>
      </c>
      <c r="P14" s="3">
        <f t="shared" si="3"/>
        <v>2.0729596109155839</v>
      </c>
      <c r="Q14" s="3">
        <f t="shared" si="3"/>
        <v>0.40319174742583652</v>
      </c>
      <c r="R14" s="3">
        <f t="shared" si="3"/>
        <v>0.13162887790887193</v>
      </c>
    </row>
    <row r="15" spans="1:20" hidden="1">
      <c r="A15" s="37" t="s">
        <v>32</v>
      </c>
      <c r="B15" s="37"/>
      <c r="C15" s="37"/>
      <c r="D15" s="37"/>
      <c r="E15" s="37"/>
      <c r="F15" s="37"/>
      <c r="G15" s="37"/>
      <c r="H15" s="31"/>
      <c r="I15" s="1">
        <f>I14/1000000</f>
        <v>178.69619396509484</v>
      </c>
      <c r="J15" s="1">
        <f>J14/1000000</f>
        <v>142.95695517207588</v>
      </c>
      <c r="K15" s="3"/>
      <c r="L15" s="2"/>
      <c r="M15" s="2"/>
      <c r="N15" s="2"/>
      <c r="O15" s="2"/>
      <c r="P15" s="2"/>
      <c r="Q15" s="2"/>
      <c r="R15" s="2"/>
    </row>
    <row r="16" spans="1:20">
      <c r="A16" s="46" t="s">
        <v>73</v>
      </c>
      <c r="B16" s="46"/>
      <c r="C16" s="26">
        <f>SUM(C4,C5,C6,C7,C8,C9,C10,C11,C12,C13)</f>
        <v>18001179.761099998</v>
      </c>
      <c r="D16" s="32"/>
      <c r="E16" s="32"/>
      <c r="F16" s="3">
        <f>SUM(F4:F13)</f>
        <v>51.3</v>
      </c>
      <c r="G16" s="2"/>
    </row>
    <row r="17" spans="3:6">
      <c r="C17" s="3">
        <f>C16/10000</f>
        <v>1800.1179761099997</v>
      </c>
      <c r="D17" s="29"/>
      <c r="E17" s="29"/>
      <c r="F17" s="29"/>
    </row>
  </sheetData>
  <mergeCells count="15">
    <mergeCell ref="A14:G14"/>
    <mergeCell ref="A15:G15"/>
    <mergeCell ref="A16:B16"/>
    <mergeCell ref="J2:J3"/>
    <mergeCell ref="K2:R2"/>
    <mergeCell ref="A1:R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.39370078740157499" right="0.18" top="1.1000000000000001" bottom="0.48" header="0.44" footer="0.31496062992126"/>
  <pageSetup paperSize="9" scale="84" orientation="landscape" r:id="rId1"/>
  <headerFooter>
    <oddHeader>&amp;R&amp;G
ANNEXURE-VIII/&amp;P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5"/>
  <sheetViews>
    <sheetView zoomScale="70" zoomScaleNormal="70" zoomScaleSheetLayoutView="85" zoomScalePageLayoutView="55" workbookViewId="0">
      <selection activeCell="J67" sqref="J67"/>
    </sheetView>
  </sheetViews>
  <sheetFormatPr defaultColWidth="9.140625" defaultRowHeight="18.75"/>
  <cols>
    <col min="1" max="1" width="7.140625" style="9" bestFit="1" customWidth="1"/>
    <col min="2" max="2" width="7.7109375" style="9" customWidth="1"/>
    <col min="3" max="3" width="11.7109375" style="9" customWidth="1"/>
    <col min="4" max="4" width="30.42578125" style="9" bestFit="1" customWidth="1"/>
    <col min="5" max="5" width="21.28515625" style="20" customWidth="1"/>
    <col min="6" max="6" width="9.28515625" style="9" bestFit="1" customWidth="1"/>
    <col min="7" max="8" width="10.42578125" style="9" bestFit="1" customWidth="1"/>
    <col min="9" max="13" width="9.28515625" style="9" bestFit="1" customWidth="1"/>
    <col min="14" max="14" width="10.7109375" style="9" customWidth="1"/>
    <col min="15" max="16384" width="9.140625" style="9"/>
  </cols>
  <sheetData>
    <row r="1" spans="1:14">
      <c r="A1" s="40" t="s">
        <v>44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>
      <c r="A2" s="39" t="s">
        <v>45</v>
      </c>
      <c r="B2" s="39"/>
      <c r="C2" s="39"/>
      <c r="D2" s="39"/>
      <c r="E2" s="39"/>
      <c r="F2" s="10"/>
      <c r="G2" s="10"/>
      <c r="H2" s="10"/>
      <c r="I2" s="10"/>
      <c r="J2" s="10"/>
      <c r="K2" s="10"/>
      <c r="L2" s="10"/>
      <c r="M2" s="10"/>
      <c r="N2" s="10"/>
    </row>
    <row r="3" spans="1:14" ht="56.25">
      <c r="A3" s="11" t="s">
        <v>10</v>
      </c>
      <c r="B3" s="11" t="s">
        <v>11</v>
      </c>
      <c r="C3" s="11" t="s">
        <v>12</v>
      </c>
      <c r="D3" s="12" t="s">
        <v>13</v>
      </c>
      <c r="E3" s="11" t="s">
        <v>14</v>
      </c>
      <c r="F3" s="10" t="s">
        <v>15</v>
      </c>
      <c r="G3" s="10" t="s">
        <v>46</v>
      </c>
      <c r="H3" s="10" t="s">
        <v>47</v>
      </c>
      <c r="I3" s="10" t="s">
        <v>48</v>
      </c>
      <c r="J3" s="10" t="s">
        <v>17</v>
      </c>
      <c r="K3" s="10" t="s">
        <v>18</v>
      </c>
      <c r="L3" s="10" t="s">
        <v>19</v>
      </c>
      <c r="M3" s="10" t="s">
        <v>20</v>
      </c>
      <c r="N3" s="10" t="s">
        <v>49</v>
      </c>
    </row>
    <row r="4" spans="1:14">
      <c r="A4" s="16">
        <v>0</v>
      </c>
      <c r="B4" s="16">
        <v>1</v>
      </c>
      <c r="C4" s="16">
        <f>B4-A4</f>
        <v>1</v>
      </c>
      <c r="D4" s="21" t="s">
        <v>64</v>
      </c>
      <c r="E4" s="16"/>
      <c r="F4" s="10"/>
      <c r="G4" s="10"/>
      <c r="H4" s="10"/>
      <c r="I4" s="10"/>
      <c r="J4" s="10"/>
      <c r="K4" s="10"/>
      <c r="L4" s="10"/>
      <c r="M4" s="10"/>
      <c r="N4" s="10"/>
    </row>
    <row r="5" spans="1:14" ht="37.5">
      <c r="A5" s="16">
        <f t="shared" ref="A5:A10" si="0">B4</f>
        <v>1</v>
      </c>
      <c r="B5" s="16">
        <v>2</v>
      </c>
      <c r="C5" s="16">
        <f t="shared" ref="C5:C10" si="1">B5-A5</f>
        <v>1</v>
      </c>
      <c r="D5" s="18" t="s">
        <v>24</v>
      </c>
      <c r="E5" s="22" t="s">
        <v>65</v>
      </c>
      <c r="F5" s="10"/>
      <c r="G5" s="10"/>
      <c r="H5" s="10"/>
      <c r="I5" s="10"/>
      <c r="J5" s="10"/>
      <c r="K5" s="10"/>
      <c r="L5" s="10"/>
      <c r="M5" s="10"/>
      <c r="N5" s="10"/>
    </row>
    <row r="6" spans="1:14">
      <c r="A6" s="13">
        <f t="shared" si="0"/>
        <v>2</v>
      </c>
      <c r="B6" s="13">
        <v>3</v>
      </c>
      <c r="C6" s="13">
        <f t="shared" si="1"/>
        <v>1</v>
      </c>
      <c r="D6" s="14" t="s">
        <v>25</v>
      </c>
      <c r="E6" s="15"/>
      <c r="F6" s="13">
        <v>4.7968000000000002</v>
      </c>
      <c r="G6" s="13">
        <v>59.590400000000002</v>
      </c>
      <c r="H6" s="13">
        <v>17.130500000000001</v>
      </c>
      <c r="I6" s="13">
        <v>8.0652000000000008</v>
      </c>
      <c r="J6" s="13">
        <v>2.6280999999999999</v>
      </c>
      <c r="K6" s="13">
        <v>0.46579999999999999</v>
      </c>
      <c r="L6" s="13">
        <v>0.61729999999999996</v>
      </c>
      <c r="M6" s="13">
        <v>9.1600000000000001E-2</v>
      </c>
      <c r="N6" s="13">
        <f>C6</f>
        <v>1</v>
      </c>
    </row>
    <row r="7" spans="1:14">
      <c r="A7" s="16">
        <f t="shared" si="0"/>
        <v>3</v>
      </c>
      <c r="B7" s="16">
        <v>6</v>
      </c>
      <c r="C7" s="16">
        <f t="shared" si="1"/>
        <v>3</v>
      </c>
      <c r="D7" s="23" t="s">
        <v>66</v>
      </c>
      <c r="E7" s="18"/>
      <c r="F7" s="10"/>
      <c r="G7" s="10"/>
      <c r="H7" s="10"/>
      <c r="I7" s="10"/>
      <c r="J7" s="10"/>
      <c r="K7" s="10"/>
      <c r="L7" s="10"/>
      <c r="M7" s="10"/>
      <c r="N7" s="10"/>
    </row>
    <row r="8" spans="1:14">
      <c r="A8" s="13">
        <f t="shared" si="0"/>
        <v>6</v>
      </c>
      <c r="B8" s="13">
        <v>14.5</v>
      </c>
      <c r="C8" s="13">
        <f t="shared" si="1"/>
        <v>8.5</v>
      </c>
      <c r="D8" s="14" t="s">
        <v>25</v>
      </c>
      <c r="E8" s="15"/>
      <c r="F8" s="13">
        <v>4.7297235294117641</v>
      </c>
      <c r="G8" s="13">
        <v>58.479252941176462</v>
      </c>
      <c r="H8" s="13">
        <v>17.348629411764708</v>
      </c>
      <c r="I8" s="13">
        <v>7.9738470588235302</v>
      </c>
      <c r="J8" s="13">
        <v>2.806523529411765</v>
      </c>
      <c r="K8" s="13">
        <v>0.55190000000000006</v>
      </c>
      <c r="L8" s="13">
        <v>0.63613529411764702</v>
      </c>
      <c r="M8" s="13">
        <v>7.824705882352942E-2</v>
      </c>
      <c r="N8" s="13">
        <f>C8</f>
        <v>8.5</v>
      </c>
    </row>
    <row r="9" spans="1:14">
      <c r="A9" s="16">
        <f t="shared" si="0"/>
        <v>14.5</v>
      </c>
      <c r="B9" s="16">
        <v>16.5</v>
      </c>
      <c r="C9" s="16">
        <f t="shared" si="1"/>
        <v>2</v>
      </c>
      <c r="D9" s="18" t="s">
        <v>56</v>
      </c>
      <c r="E9" s="18"/>
      <c r="F9" s="10"/>
      <c r="G9" s="10"/>
      <c r="H9" s="10"/>
      <c r="I9" s="10"/>
      <c r="J9" s="10"/>
      <c r="K9" s="10"/>
      <c r="L9" s="10"/>
      <c r="M9" s="10"/>
      <c r="N9" s="10"/>
    </row>
    <row r="10" spans="1:14" ht="37.5">
      <c r="A10" s="16">
        <f t="shared" si="0"/>
        <v>16.5</v>
      </c>
      <c r="B10" s="16">
        <v>30</v>
      </c>
      <c r="C10" s="16">
        <f t="shared" si="1"/>
        <v>13.5</v>
      </c>
      <c r="D10" s="21" t="s">
        <v>24</v>
      </c>
      <c r="E10" s="18" t="s">
        <v>67</v>
      </c>
      <c r="F10" s="10"/>
      <c r="G10" s="10"/>
      <c r="H10" s="10"/>
      <c r="I10" s="10"/>
      <c r="J10" s="10"/>
      <c r="K10" s="10"/>
      <c r="L10" s="10"/>
      <c r="M10" s="10"/>
      <c r="N10" s="10"/>
    </row>
    <row r="12" spans="1:14">
      <c r="A12" s="39" t="s">
        <v>50</v>
      </c>
      <c r="B12" s="39"/>
      <c r="C12" s="39"/>
      <c r="D12" s="39"/>
      <c r="E12" s="39"/>
      <c r="F12" s="41"/>
      <c r="G12" s="42"/>
      <c r="H12" s="42"/>
      <c r="I12" s="42"/>
      <c r="J12" s="42"/>
      <c r="K12" s="42"/>
      <c r="L12" s="42"/>
      <c r="M12" s="42"/>
      <c r="N12" s="43"/>
    </row>
    <row r="13" spans="1:14" ht="56.25">
      <c r="A13" s="11" t="s">
        <v>10</v>
      </c>
      <c r="B13" s="11" t="s">
        <v>11</v>
      </c>
      <c r="C13" s="11" t="s">
        <v>12</v>
      </c>
      <c r="D13" s="12" t="s">
        <v>13</v>
      </c>
      <c r="E13" s="11" t="s">
        <v>14</v>
      </c>
      <c r="F13" s="10" t="s">
        <v>15</v>
      </c>
      <c r="G13" s="10" t="s">
        <v>46</v>
      </c>
      <c r="H13" s="10" t="s">
        <v>47</v>
      </c>
      <c r="I13" s="10" t="s">
        <v>48</v>
      </c>
      <c r="J13" s="10" t="s">
        <v>17</v>
      </c>
      <c r="K13" s="10" t="s">
        <v>18</v>
      </c>
      <c r="L13" s="10" t="s">
        <v>19</v>
      </c>
      <c r="M13" s="10" t="s">
        <v>20</v>
      </c>
      <c r="N13" s="10" t="s">
        <v>49</v>
      </c>
    </row>
    <row r="14" spans="1:14">
      <c r="A14" s="16">
        <v>0</v>
      </c>
      <c r="B14" s="16">
        <v>1</v>
      </c>
      <c r="C14" s="16">
        <f>B14-A14</f>
        <v>1</v>
      </c>
      <c r="D14" s="21" t="s">
        <v>64</v>
      </c>
      <c r="E14" s="16"/>
      <c r="F14" s="10"/>
      <c r="G14" s="10"/>
      <c r="H14" s="10"/>
      <c r="I14" s="10"/>
      <c r="J14" s="10"/>
      <c r="K14" s="10"/>
      <c r="L14" s="10"/>
      <c r="M14" s="10"/>
      <c r="N14" s="10"/>
    </row>
    <row r="15" spans="1:14">
      <c r="A15" s="16">
        <f>B14</f>
        <v>1</v>
      </c>
      <c r="B15" s="16">
        <v>2</v>
      </c>
      <c r="C15" s="16">
        <f t="shared" ref="C15:C18" si="2">B15-A15</f>
        <v>1</v>
      </c>
      <c r="D15" s="23" t="s">
        <v>66</v>
      </c>
      <c r="E15" s="16"/>
      <c r="F15" s="10"/>
      <c r="G15" s="10"/>
      <c r="H15" s="10"/>
      <c r="I15" s="10"/>
      <c r="J15" s="10"/>
      <c r="K15" s="10"/>
      <c r="L15" s="10"/>
      <c r="M15" s="10"/>
      <c r="N15" s="10"/>
    </row>
    <row r="16" spans="1:14">
      <c r="A16" s="13">
        <f>B15</f>
        <v>2</v>
      </c>
      <c r="B16" s="13">
        <v>3</v>
      </c>
      <c r="C16" s="13">
        <f t="shared" si="2"/>
        <v>1</v>
      </c>
      <c r="D16" s="14" t="s">
        <v>25</v>
      </c>
      <c r="E16" s="13"/>
      <c r="F16" s="13">
        <v>4.133</v>
      </c>
      <c r="G16" s="13">
        <v>57.152799999999999</v>
      </c>
      <c r="H16" s="13">
        <v>17.846599999999999</v>
      </c>
      <c r="I16" s="13">
        <v>5.3324999999999996</v>
      </c>
      <c r="J16" s="13">
        <v>2.1894</v>
      </c>
      <c r="K16" s="13">
        <v>2.9834000000000001</v>
      </c>
      <c r="L16" s="13">
        <v>0.37880000000000003</v>
      </c>
      <c r="M16" s="13">
        <v>0.10630000000000001</v>
      </c>
      <c r="N16" s="13">
        <f>C16</f>
        <v>1</v>
      </c>
    </row>
    <row r="17" spans="1:14">
      <c r="A17" s="16">
        <f>B16</f>
        <v>3</v>
      </c>
      <c r="B17" s="16">
        <v>18.3</v>
      </c>
      <c r="C17" s="16">
        <f t="shared" si="2"/>
        <v>15.3</v>
      </c>
      <c r="D17" s="17" t="s">
        <v>23</v>
      </c>
      <c r="E17" s="18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37.5">
      <c r="A18" s="16">
        <f>B17</f>
        <v>18.3</v>
      </c>
      <c r="B18" s="16">
        <v>30</v>
      </c>
      <c r="C18" s="16">
        <f t="shared" si="2"/>
        <v>11.7</v>
      </c>
      <c r="D18" s="21" t="s">
        <v>24</v>
      </c>
      <c r="E18" s="18" t="s">
        <v>67</v>
      </c>
      <c r="F18" s="10"/>
      <c r="G18" s="10"/>
      <c r="H18" s="10"/>
      <c r="I18" s="10"/>
      <c r="J18" s="10"/>
      <c r="K18" s="10"/>
      <c r="L18" s="10"/>
      <c r="M18" s="10"/>
      <c r="N18" s="10"/>
    </row>
    <row r="21" spans="1:14">
      <c r="A21" s="39" t="s">
        <v>51</v>
      </c>
      <c r="B21" s="39"/>
      <c r="C21" s="39"/>
      <c r="D21" s="39"/>
      <c r="E21" s="39"/>
      <c r="F21" s="10"/>
      <c r="G21" s="10"/>
      <c r="H21" s="10"/>
      <c r="I21" s="10"/>
      <c r="J21" s="10"/>
      <c r="K21" s="10"/>
      <c r="L21" s="10"/>
      <c r="M21" s="10"/>
      <c r="N21" s="10"/>
    </row>
    <row r="22" spans="1:14" ht="56.25">
      <c r="A22" s="11" t="s">
        <v>10</v>
      </c>
      <c r="B22" s="11" t="s">
        <v>11</v>
      </c>
      <c r="C22" s="11" t="s">
        <v>12</v>
      </c>
      <c r="D22" s="12" t="s">
        <v>13</v>
      </c>
      <c r="E22" s="11" t="s">
        <v>14</v>
      </c>
      <c r="F22" s="10" t="s">
        <v>15</v>
      </c>
      <c r="G22" s="10" t="s">
        <v>46</v>
      </c>
      <c r="H22" s="10" t="s">
        <v>47</v>
      </c>
      <c r="I22" s="10" t="s">
        <v>48</v>
      </c>
      <c r="J22" s="10" t="s">
        <v>17</v>
      </c>
      <c r="K22" s="10" t="s">
        <v>18</v>
      </c>
      <c r="L22" s="10" t="s">
        <v>19</v>
      </c>
      <c r="M22" s="10" t="s">
        <v>20</v>
      </c>
      <c r="N22" s="10" t="s">
        <v>49</v>
      </c>
    </row>
    <row r="23" spans="1:14">
      <c r="A23" s="13">
        <v>0</v>
      </c>
      <c r="B23" s="13">
        <v>1</v>
      </c>
      <c r="C23" s="13">
        <f>B23-A23</f>
        <v>1</v>
      </c>
      <c r="D23" s="14" t="s">
        <v>25</v>
      </c>
      <c r="E23" s="13"/>
      <c r="F23" s="13">
        <v>4.3185000000000002</v>
      </c>
      <c r="G23" s="13">
        <v>60.822499999999998</v>
      </c>
      <c r="H23" s="13">
        <v>17.341999999999999</v>
      </c>
      <c r="I23" s="13">
        <v>7.7195</v>
      </c>
      <c r="J23" s="13">
        <v>0.78029999999999999</v>
      </c>
      <c r="K23" s="13">
        <v>0.51849999999999996</v>
      </c>
      <c r="L23" s="13">
        <v>0.45390000000000003</v>
      </c>
      <c r="M23" s="13">
        <v>6.8400000000000002E-2</v>
      </c>
      <c r="N23" s="13">
        <f>C23</f>
        <v>1</v>
      </c>
    </row>
    <row r="24" spans="1:14">
      <c r="A24" s="16">
        <f>B23</f>
        <v>1</v>
      </c>
      <c r="B24" s="16">
        <v>8</v>
      </c>
      <c r="C24" s="16">
        <f t="shared" ref="C24:C26" si="3">B24-A24</f>
        <v>7</v>
      </c>
      <c r="D24" s="17" t="s">
        <v>23</v>
      </c>
      <c r="E24" s="18"/>
      <c r="F24" s="10"/>
      <c r="G24" s="10"/>
      <c r="H24" s="10"/>
      <c r="I24" s="10"/>
      <c r="J24" s="10"/>
      <c r="K24" s="10"/>
      <c r="L24" s="10"/>
      <c r="M24" s="10"/>
      <c r="N24" s="10"/>
    </row>
    <row r="25" spans="1:14">
      <c r="A25" s="13">
        <f>B24</f>
        <v>8</v>
      </c>
      <c r="B25" s="13">
        <v>18</v>
      </c>
      <c r="C25" s="13">
        <f t="shared" si="3"/>
        <v>10</v>
      </c>
      <c r="D25" s="14" t="s">
        <v>25</v>
      </c>
      <c r="E25" s="15"/>
      <c r="F25" s="13">
        <v>4.5457200000000002</v>
      </c>
      <c r="G25" s="13">
        <v>57.346240000000002</v>
      </c>
      <c r="H25" s="13">
        <v>18.727229999999999</v>
      </c>
      <c r="I25" s="13">
        <v>8.5756399999999982</v>
      </c>
      <c r="J25" s="13">
        <v>1.9092899999999999</v>
      </c>
      <c r="K25" s="13">
        <v>0.33124999999999999</v>
      </c>
      <c r="L25" s="13">
        <v>0.26366000000000001</v>
      </c>
      <c r="M25" s="13">
        <v>8.514999999999999E-2</v>
      </c>
      <c r="N25" s="13">
        <f>C25</f>
        <v>10</v>
      </c>
    </row>
    <row r="26" spans="1:14">
      <c r="A26" s="16">
        <f>B25</f>
        <v>18</v>
      </c>
      <c r="B26" s="16">
        <v>23</v>
      </c>
      <c r="C26" s="16">
        <f t="shared" si="3"/>
        <v>5</v>
      </c>
      <c r="D26" s="21" t="s">
        <v>24</v>
      </c>
      <c r="E26" s="18"/>
      <c r="F26" s="10"/>
      <c r="G26" s="10"/>
      <c r="H26" s="10"/>
      <c r="I26" s="10"/>
      <c r="J26" s="10"/>
      <c r="K26" s="10"/>
      <c r="L26" s="10"/>
      <c r="M26" s="10"/>
      <c r="N26" s="10"/>
    </row>
    <row r="30" spans="1:14">
      <c r="A30" s="39" t="s">
        <v>52</v>
      </c>
      <c r="B30" s="39"/>
      <c r="C30" s="39"/>
      <c r="D30" s="39"/>
      <c r="E30" s="39"/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56.25">
      <c r="A31" s="11" t="s">
        <v>10</v>
      </c>
      <c r="B31" s="11" t="s">
        <v>11</v>
      </c>
      <c r="C31" s="11" t="s">
        <v>12</v>
      </c>
      <c r="D31" s="12" t="s">
        <v>13</v>
      </c>
      <c r="E31" s="11" t="s">
        <v>14</v>
      </c>
      <c r="F31" s="10" t="s">
        <v>15</v>
      </c>
      <c r="G31" s="10" t="s">
        <v>46</v>
      </c>
      <c r="H31" s="10" t="s">
        <v>47</v>
      </c>
      <c r="I31" s="10" t="s">
        <v>48</v>
      </c>
      <c r="J31" s="10" t="s">
        <v>17</v>
      </c>
      <c r="K31" s="10" t="s">
        <v>18</v>
      </c>
      <c r="L31" s="10" t="s">
        <v>19</v>
      </c>
      <c r="M31" s="10" t="s">
        <v>20</v>
      </c>
      <c r="N31" s="10" t="s">
        <v>49</v>
      </c>
    </row>
    <row r="32" spans="1:14">
      <c r="A32" s="16">
        <v>0</v>
      </c>
      <c r="B32" s="16">
        <v>4.5</v>
      </c>
      <c r="C32" s="16">
        <f>B32-A32</f>
        <v>4.5</v>
      </c>
      <c r="D32" s="16" t="s">
        <v>28</v>
      </c>
      <c r="E32" s="16"/>
      <c r="F32" s="10"/>
      <c r="G32" s="10"/>
      <c r="H32" s="10"/>
      <c r="I32" s="10"/>
      <c r="J32" s="10"/>
      <c r="K32" s="10"/>
      <c r="L32" s="10"/>
      <c r="M32" s="10"/>
      <c r="N32" s="10"/>
    </row>
    <row r="33" spans="1:14">
      <c r="A33" s="16">
        <f>B32</f>
        <v>4.5</v>
      </c>
      <c r="B33" s="16">
        <v>5.3</v>
      </c>
      <c r="C33" s="16">
        <f t="shared" ref="C33:C36" si="4">B33-A33</f>
        <v>0.79999999999999982</v>
      </c>
      <c r="D33" s="17" t="s">
        <v>23</v>
      </c>
      <c r="E33" s="18"/>
      <c r="F33" s="16"/>
      <c r="G33" s="16"/>
      <c r="H33" s="16"/>
      <c r="I33" s="16"/>
      <c r="J33" s="10"/>
      <c r="K33" s="10"/>
      <c r="L33" s="10"/>
      <c r="M33" s="10"/>
      <c r="N33" s="10"/>
    </row>
    <row r="34" spans="1:14">
      <c r="A34" s="16">
        <f>B33</f>
        <v>5.3</v>
      </c>
      <c r="B34" s="16">
        <v>7.5</v>
      </c>
      <c r="C34" s="16">
        <f t="shared" si="4"/>
        <v>2.2000000000000002</v>
      </c>
      <c r="D34" s="17" t="s">
        <v>28</v>
      </c>
      <c r="E34" s="18"/>
      <c r="F34" s="10"/>
      <c r="G34" s="10"/>
      <c r="H34" s="10"/>
      <c r="I34" s="10"/>
      <c r="J34" s="10"/>
      <c r="K34" s="10"/>
      <c r="L34" s="10"/>
      <c r="M34" s="10"/>
      <c r="N34" s="10"/>
    </row>
    <row r="35" spans="1:14">
      <c r="A35" s="16">
        <f>B34</f>
        <v>7.5</v>
      </c>
      <c r="B35" s="16">
        <v>14.8</v>
      </c>
      <c r="C35" s="16">
        <f t="shared" si="4"/>
        <v>7.3000000000000007</v>
      </c>
      <c r="D35" s="17" t="s">
        <v>29</v>
      </c>
      <c r="E35" s="18"/>
      <c r="F35" s="10"/>
      <c r="G35" s="10"/>
      <c r="H35" s="10"/>
      <c r="I35" s="10"/>
      <c r="J35" s="10"/>
      <c r="K35" s="10"/>
      <c r="L35" s="10"/>
      <c r="M35" s="10"/>
      <c r="N35" s="10"/>
    </row>
    <row r="36" spans="1:14">
      <c r="A36" s="16">
        <f>B35</f>
        <v>14.8</v>
      </c>
      <c r="B36" s="16">
        <v>23</v>
      </c>
      <c r="C36" s="16">
        <f t="shared" si="4"/>
        <v>8.1999999999999993</v>
      </c>
      <c r="D36" s="17" t="s">
        <v>28</v>
      </c>
      <c r="E36" s="18"/>
      <c r="F36" s="10"/>
      <c r="G36" s="10"/>
      <c r="H36" s="10"/>
      <c r="I36" s="10"/>
      <c r="J36" s="10"/>
      <c r="K36" s="10"/>
      <c r="L36" s="10"/>
      <c r="M36" s="10"/>
      <c r="N36" s="10"/>
    </row>
    <row r="39" spans="1:14">
      <c r="A39" s="39" t="s">
        <v>53</v>
      </c>
      <c r="B39" s="39"/>
      <c r="C39" s="39"/>
      <c r="D39" s="39"/>
      <c r="E39" s="39"/>
      <c r="F39" s="10"/>
      <c r="G39" s="10"/>
      <c r="H39" s="10"/>
      <c r="I39" s="10"/>
      <c r="J39" s="10"/>
      <c r="K39" s="10"/>
      <c r="L39" s="10"/>
      <c r="M39" s="10"/>
      <c r="N39" s="10"/>
    </row>
    <row r="40" spans="1:14" ht="56.25">
      <c r="A40" s="11" t="s">
        <v>10</v>
      </c>
      <c r="B40" s="11" t="s">
        <v>11</v>
      </c>
      <c r="C40" s="11" t="s">
        <v>12</v>
      </c>
      <c r="D40" s="12" t="s">
        <v>13</v>
      </c>
      <c r="E40" s="11" t="s">
        <v>14</v>
      </c>
      <c r="F40" s="10" t="s">
        <v>15</v>
      </c>
      <c r="G40" s="10" t="s">
        <v>46</v>
      </c>
      <c r="H40" s="10" t="s">
        <v>47</v>
      </c>
      <c r="I40" s="10" t="s">
        <v>48</v>
      </c>
      <c r="J40" s="10" t="s">
        <v>17</v>
      </c>
      <c r="K40" s="10" t="s">
        <v>18</v>
      </c>
      <c r="L40" s="10" t="s">
        <v>19</v>
      </c>
      <c r="M40" s="10" t="s">
        <v>20</v>
      </c>
      <c r="N40" s="10" t="s">
        <v>49</v>
      </c>
    </row>
    <row r="41" spans="1:14">
      <c r="A41" s="16">
        <v>0</v>
      </c>
      <c r="B41" s="16">
        <v>2</v>
      </c>
      <c r="C41" s="16">
        <f>B41-A41</f>
        <v>2</v>
      </c>
      <c r="D41" s="16" t="s">
        <v>68</v>
      </c>
      <c r="E41" s="16"/>
      <c r="F41" s="10"/>
      <c r="G41" s="10"/>
      <c r="H41" s="10"/>
      <c r="I41" s="10"/>
      <c r="J41" s="10"/>
      <c r="K41" s="10"/>
      <c r="L41" s="10"/>
      <c r="M41" s="10"/>
      <c r="N41" s="10"/>
    </row>
    <row r="42" spans="1:14">
      <c r="A42" s="13">
        <f>B41</f>
        <v>2</v>
      </c>
      <c r="B42" s="13">
        <v>4</v>
      </c>
      <c r="C42" s="13">
        <f t="shared" ref="C42:C47" si="5">B42-A42</f>
        <v>2</v>
      </c>
      <c r="D42" s="15" t="s">
        <v>26</v>
      </c>
      <c r="E42" s="15"/>
      <c r="F42" s="13">
        <v>4.8887999999999998</v>
      </c>
      <c r="G42" s="13">
        <v>57.323900000000002</v>
      </c>
      <c r="H42" s="13">
        <v>21.266300000000001</v>
      </c>
      <c r="I42" s="13">
        <v>6.0760000000000005</v>
      </c>
      <c r="J42" s="13">
        <v>1.73675</v>
      </c>
      <c r="K42" s="13">
        <v>0.53085000000000004</v>
      </c>
      <c r="L42" s="13">
        <v>0.46279999999999999</v>
      </c>
      <c r="M42" s="13">
        <v>0.10289999999999999</v>
      </c>
      <c r="N42" s="13">
        <f>C42</f>
        <v>2</v>
      </c>
    </row>
    <row r="43" spans="1:14">
      <c r="A43" s="16">
        <f t="shared" ref="A43:A47" si="6">B42</f>
        <v>4</v>
      </c>
      <c r="B43" s="16">
        <v>7</v>
      </c>
      <c r="C43" s="16">
        <f t="shared" si="5"/>
        <v>3</v>
      </c>
      <c r="D43" s="16" t="s">
        <v>23</v>
      </c>
      <c r="E43" s="18"/>
      <c r="F43" s="10"/>
      <c r="G43" s="10"/>
      <c r="H43" s="10"/>
      <c r="I43" s="10"/>
      <c r="J43" s="10"/>
      <c r="K43" s="10"/>
      <c r="L43" s="10"/>
      <c r="M43" s="10"/>
      <c r="N43" s="10"/>
    </row>
    <row r="44" spans="1:14">
      <c r="A44" s="13">
        <f t="shared" si="6"/>
        <v>7</v>
      </c>
      <c r="B44" s="13">
        <v>9</v>
      </c>
      <c r="C44" s="13">
        <f t="shared" si="5"/>
        <v>2</v>
      </c>
      <c r="D44" s="15" t="s">
        <v>26</v>
      </c>
      <c r="E44" s="15"/>
      <c r="F44" s="13">
        <v>3.8507000000000002</v>
      </c>
      <c r="G44" s="13">
        <v>56.340649999999997</v>
      </c>
      <c r="H44" s="13">
        <v>18.217449999999999</v>
      </c>
      <c r="I44" s="13">
        <v>8.6611499999999992</v>
      </c>
      <c r="J44" s="13">
        <v>3.2988</v>
      </c>
      <c r="K44" s="13">
        <v>1.2331781676058899</v>
      </c>
      <c r="L44" s="13">
        <v>0.26520652805745054</v>
      </c>
      <c r="M44" s="13">
        <v>0.10670452478255738</v>
      </c>
      <c r="N44" s="13">
        <f>C44</f>
        <v>2</v>
      </c>
    </row>
    <row r="45" spans="1:14">
      <c r="A45" s="16">
        <f t="shared" si="6"/>
        <v>9</v>
      </c>
      <c r="B45" s="16">
        <v>19</v>
      </c>
      <c r="C45" s="16">
        <f t="shared" si="5"/>
        <v>10</v>
      </c>
      <c r="D45" s="16" t="s">
        <v>23</v>
      </c>
      <c r="E45" s="18"/>
      <c r="F45" s="10"/>
      <c r="G45" s="10"/>
      <c r="H45" s="10"/>
      <c r="I45" s="10"/>
      <c r="J45" s="10"/>
      <c r="K45" s="10"/>
      <c r="L45" s="10"/>
      <c r="M45" s="10"/>
      <c r="N45" s="10"/>
    </row>
    <row r="46" spans="1:14">
      <c r="A46" s="13">
        <f t="shared" si="6"/>
        <v>19</v>
      </c>
      <c r="B46" s="13">
        <v>21.5</v>
      </c>
      <c r="C46" s="13">
        <f t="shared" si="5"/>
        <v>2.5</v>
      </c>
      <c r="D46" s="15" t="s">
        <v>26</v>
      </c>
      <c r="E46" s="15"/>
      <c r="F46" s="13">
        <v>3.7403000000000004</v>
      </c>
      <c r="G46" s="13">
        <v>65.219650000000001</v>
      </c>
      <c r="H46" s="13">
        <v>15.054449999999999</v>
      </c>
      <c r="I46" s="13">
        <v>6.4751499999999993</v>
      </c>
      <c r="J46" s="13">
        <v>2.13015</v>
      </c>
      <c r="K46" s="13">
        <v>0.53980000000000006</v>
      </c>
      <c r="L46" s="13">
        <v>0.25019999999999998</v>
      </c>
      <c r="M46" s="13">
        <v>0.11895</v>
      </c>
      <c r="N46" s="13">
        <f>C46</f>
        <v>2.5</v>
      </c>
    </row>
    <row r="47" spans="1:14">
      <c r="A47" s="16">
        <f t="shared" si="6"/>
        <v>21.5</v>
      </c>
      <c r="B47" s="16">
        <v>24</v>
      </c>
      <c r="C47" s="16">
        <f t="shared" si="5"/>
        <v>2.5</v>
      </c>
      <c r="D47" s="16" t="s">
        <v>23</v>
      </c>
      <c r="E47" s="18"/>
      <c r="F47" s="10"/>
      <c r="G47" s="10"/>
      <c r="H47" s="10"/>
      <c r="I47" s="10"/>
      <c r="J47" s="10"/>
      <c r="K47" s="10"/>
      <c r="L47" s="10"/>
      <c r="M47" s="10"/>
      <c r="N47" s="10"/>
    </row>
    <row r="50" spans="1:14">
      <c r="A50" s="39" t="s">
        <v>54</v>
      </c>
      <c r="B50" s="39"/>
      <c r="C50" s="39"/>
      <c r="D50" s="39"/>
      <c r="E50" s="39"/>
      <c r="F50" s="10"/>
      <c r="G50" s="10"/>
      <c r="H50" s="10"/>
      <c r="I50" s="10"/>
      <c r="J50" s="10"/>
      <c r="K50" s="10"/>
      <c r="L50" s="10"/>
      <c r="M50" s="10"/>
      <c r="N50" s="10" t="s">
        <v>49</v>
      </c>
    </row>
    <row r="51" spans="1:14" ht="56.25">
      <c r="A51" s="11" t="s">
        <v>10</v>
      </c>
      <c r="B51" s="11" t="s">
        <v>11</v>
      </c>
      <c r="C51" s="11" t="s">
        <v>12</v>
      </c>
      <c r="D51" s="12" t="s">
        <v>13</v>
      </c>
      <c r="E51" s="11" t="s">
        <v>14</v>
      </c>
      <c r="F51" s="10" t="s">
        <v>15</v>
      </c>
      <c r="G51" s="10" t="s">
        <v>46</v>
      </c>
      <c r="H51" s="10" t="s">
        <v>47</v>
      </c>
      <c r="I51" s="10" t="s">
        <v>48</v>
      </c>
      <c r="J51" s="10" t="s">
        <v>17</v>
      </c>
      <c r="K51" s="10" t="s">
        <v>18</v>
      </c>
      <c r="L51" s="10" t="s">
        <v>19</v>
      </c>
      <c r="M51" s="10" t="s">
        <v>20</v>
      </c>
      <c r="N51" s="10"/>
    </row>
    <row r="52" spans="1:14">
      <c r="A52" s="16">
        <v>0</v>
      </c>
      <c r="B52" s="16">
        <v>17</v>
      </c>
      <c r="C52" s="16">
        <f>B52-A52</f>
        <v>17</v>
      </c>
      <c r="D52" s="16" t="s">
        <v>29</v>
      </c>
      <c r="E52" s="16"/>
      <c r="F52" s="10"/>
      <c r="G52" s="10"/>
      <c r="H52" s="10"/>
      <c r="I52" s="10"/>
      <c r="J52" s="10"/>
      <c r="K52" s="10"/>
      <c r="L52" s="10"/>
      <c r="M52" s="10"/>
      <c r="N52" s="10"/>
    </row>
    <row r="53" spans="1:14">
      <c r="A53" s="13">
        <f>B52</f>
        <v>17</v>
      </c>
      <c r="B53" s="13">
        <v>18.5</v>
      </c>
      <c r="C53" s="13">
        <f t="shared" ref="C53:C56" si="7">B53-A53</f>
        <v>1.5</v>
      </c>
      <c r="D53" s="15" t="s">
        <v>26</v>
      </c>
      <c r="E53" s="15"/>
      <c r="F53" s="13">
        <v>3.3772000000000002</v>
      </c>
      <c r="G53" s="13">
        <v>81.336299999999994</v>
      </c>
      <c r="H53" s="13">
        <v>8.2112666666666669</v>
      </c>
      <c r="I53" s="13">
        <v>3.7055333333333333</v>
      </c>
      <c r="J53" s="13">
        <v>0.12126666666666668</v>
      </c>
      <c r="K53" s="13">
        <v>0.24683333333333335</v>
      </c>
      <c r="L53" s="13">
        <v>0.16766666666666666</v>
      </c>
      <c r="M53" s="13">
        <v>0.24603333333333335</v>
      </c>
      <c r="N53" s="13">
        <f>C53</f>
        <v>1.5</v>
      </c>
    </row>
    <row r="54" spans="1:14">
      <c r="A54" s="16">
        <f>B53</f>
        <v>18.5</v>
      </c>
      <c r="B54" s="16">
        <v>24</v>
      </c>
      <c r="C54" s="16">
        <f t="shared" si="7"/>
        <v>5.5</v>
      </c>
      <c r="D54" s="16" t="s">
        <v>23</v>
      </c>
      <c r="E54" s="18"/>
      <c r="F54" s="10"/>
      <c r="G54" s="10"/>
      <c r="H54" s="10"/>
      <c r="I54" s="10"/>
      <c r="J54" s="10"/>
      <c r="K54" s="10"/>
      <c r="L54" s="10"/>
      <c r="M54" s="10"/>
      <c r="N54" s="10"/>
    </row>
    <row r="55" spans="1:14">
      <c r="A55" s="16">
        <f>B54</f>
        <v>24</v>
      </c>
      <c r="B55" s="16">
        <v>25</v>
      </c>
      <c r="C55" s="16">
        <f t="shared" si="7"/>
        <v>1</v>
      </c>
      <c r="D55" s="17" t="s">
        <v>28</v>
      </c>
      <c r="E55" s="18"/>
      <c r="F55" s="10"/>
      <c r="G55" s="10"/>
      <c r="H55" s="10"/>
      <c r="I55" s="10"/>
      <c r="J55" s="10"/>
      <c r="K55" s="10"/>
      <c r="L55" s="10"/>
      <c r="M55" s="10"/>
      <c r="N55" s="10"/>
    </row>
    <row r="56" spans="1:14">
      <c r="A56" s="16">
        <f>B55</f>
        <v>25</v>
      </c>
      <c r="B56" s="16">
        <v>33</v>
      </c>
      <c r="C56" s="16">
        <f t="shared" si="7"/>
        <v>8</v>
      </c>
      <c r="D56" s="16" t="s">
        <v>29</v>
      </c>
      <c r="E56" s="18"/>
      <c r="F56" s="10"/>
      <c r="G56" s="10"/>
      <c r="H56" s="10"/>
      <c r="I56" s="10"/>
      <c r="J56" s="10"/>
      <c r="K56" s="10"/>
      <c r="L56" s="10"/>
      <c r="M56" s="10"/>
      <c r="N56" s="10"/>
    </row>
    <row r="59" spans="1:14">
      <c r="A59" s="39" t="s">
        <v>55</v>
      </c>
      <c r="B59" s="39"/>
      <c r="C59" s="39"/>
      <c r="D59" s="39"/>
      <c r="E59" s="39"/>
      <c r="F59" s="10"/>
      <c r="G59" s="10"/>
      <c r="H59" s="10"/>
      <c r="I59" s="10"/>
      <c r="J59" s="10"/>
      <c r="K59" s="10"/>
      <c r="L59" s="10"/>
      <c r="M59" s="10"/>
      <c r="N59" s="10"/>
    </row>
    <row r="60" spans="1:14" ht="56.25">
      <c r="A60" s="11" t="s">
        <v>10</v>
      </c>
      <c r="B60" s="11" t="s">
        <v>11</v>
      </c>
      <c r="C60" s="11" t="s">
        <v>12</v>
      </c>
      <c r="D60" s="12" t="s">
        <v>13</v>
      </c>
      <c r="E60" s="11" t="s">
        <v>14</v>
      </c>
      <c r="F60" s="10" t="s">
        <v>15</v>
      </c>
      <c r="G60" s="10" t="s">
        <v>46</v>
      </c>
      <c r="H60" s="10" t="s">
        <v>47</v>
      </c>
      <c r="I60" s="10" t="s">
        <v>48</v>
      </c>
      <c r="J60" s="10" t="s">
        <v>17</v>
      </c>
      <c r="K60" s="10" t="s">
        <v>18</v>
      </c>
      <c r="L60" s="10" t="s">
        <v>19</v>
      </c>
      <c r="M60" s="10" t="s">
        <v>20</v>
      </c>
      <c r="N60" s="10" t="s">
        <v>49</v>
      </c>
    </row>
    <row r="61" spans="1:14">
      <c r="A61" s="16">
        <v>0</v>
      </c>
      <c r="B61" s="16">
        <v>5</v>
      </c>
      <c r="C61" s="16">
        <f>B61-A61</f>
        <v>5</v>
      </c>
      <c r="D61" s="16" t="s">
        <v>56</v>
      </c>
      <c r="E61" s="16"/>
      <c r="F61" s="10"/>
      <c r="G61" s="10"/>
      <c r="H61" s="10"/>
      <c r="I61" s="10"/>
      <c r="J61" s="10"/>
      <c r="K61" s="10"/>
      <c r="L61" s="10"/>
      <c r="M61" s="10"/>
      <c r="N61" s="10"/>
    </row>
    <row r="62" spans="1:14">
      <c r="A62" s="16">
        <v>5</v>
      </c>
      <c r="B62" s="16">
        <v>8</v>
      </c>
      <c r="C62" s="16">
        <f t="shared" ref="C62:C63" si="8">B62-A62</f>
        <v>3</v>
      </c>
      <c r="D62" s="17" t="s">
        <v>24</v>
      </c>
      <c r="E62" s="18"/>
      <c r="F62" s="10"/>
      <c r="G62" s="10"/>
      <c r="H62" s="10"/>
      <c r="I62" s="10"/>
      <c r="J62" s="10"/>
      <c r="K62" s="10"/>
      <c r="L62" s="10"/>
      <c r="M62" s="10"/>
      <c r="N62" s="10"/>
    </row>
    <row r="63" spans="1:14">
      <c r="A63" s="16">
        <v>9</v>
      </c>
      <c r="B63" s="16">
        <v>15</v>
      </c>
      <c r="C63" s="16">
        <f t="shared" si="8"/>
        <v>6</v>
      </c>
      <c r="D63" s="17" t="s">
        <v>28</v>
      </c>
      <c r="E63" s="18"/>
      <c r="F63" s="10"/>
      <c r="G63" s="10"/>
      <c r="H63" s="10"/>
      <c r="I63" s="10"/>
      <c r="J63" s="10"/>
      <c r="K63" s="10"/>
      <c r="L63" s="10"/>
      <c r="M63" s="10"/>
      <c r="N63" s="10"/>
    </row>
    <row r="66" spans="1:14">
      <c r="A66" s="39" t="s">
        <v>57</v>
      </c>
      <c r="B66" s="39"/>
      <c r="C66" s="39"/>
      <c r="D66" s="39"/>
      <c r="E66" s="39"/>
      <c r="F66" s="10"/>
      <c r="G66" s="10"/>
      <c r="H66" s="10"/>
      <c r="I66" s="10"/>
      <c r="J66" s="10"/>
      <c r="K66" s="10"/>
      <c r="L66" s="10"/>
      <c r="M66" s="10"/>
      <c r="N66" s="10"/>
    </row>
    <row r="67" spans="1:14" ht="56.25">
      <c r="A67" s="11" t="s">
        <v>10</v>
      </c>
      <c r="B67" s="11" t="s">
        <v>11</v>
      </c>
      <c r="C67" s="11" t="s">
        <v>12</v>
      </c>
      <c r="D67" s="12" t="s">
        <v>13</v>
      </c>
      <c r="E67" s="11" t="s">
        <v>14</v>
      </c>
      <c r="F67" s="10" t="s">
        <v>15</v>
      </c>
      <c r="G67" s="10" t="s">
        <v>46</v>
      </c>
      <c r="H67" s="10" t="s">
        <v>47</v>
      </c>
      <c r="I67" s="10" t="s">
        <v>48</v>
      </c>
      <c r="J67" s="10" t="s">
        <v>17</v>
      </c>
      <c r="K67" s="10" t="s">
        <v>18</v>
      </c>
      <c r="L67" s="10" t="s">
        <v>19</v>
      </c>
      <c r="M67" s="10" t="s">
        <v>20</v>
      </c>
      <c r="N67" s="10" t="s">
        <v>49</v>
      </c>
    </row>
    <row r="68" spans="1:14">
      <c r="A68" s="16">
        <v>0</v>
      </c>
      <c r="B68" s="16">
        <v>1</v>
      </c>
      <c r="C68" s="16">
        <f>B68-A68</f>
        <v>1</v>
      </c>
      <c r="D68" s="17" t="s">
        <v>28</v>
      </c>
      <c r="E68" s="16"/>
      <c r="F68" s="10"/>
      <c r="G68" s="10"/>
      <c r="H68" s="10"/>
      <c r="I68" s="10"/>
      <c r="J68" s="10"/>
      <c r="K68" s="10"/>
      <c r="L68" s="10"/>
      <c r="M68" s="10"/>
      <c r="N68" s="10"/>
    </row>
    <row r="69" spans="1:14">
      <c r="A69" s="16">
        <f>B68</f>
        <v>1</v>
      </c>
      <c r="B69" s="16">
        <v>2</v>
      </c>
      <c r="C69" s="16"/>
      <c r="D69" s="17" t="s">
        <v>26</v>
      </c>
      <c r="E69" s="16"/>
      <c r="F69" s="10"/>
      <c r="G69" s="10"/>
      <c r="H69" s="10"/>
      <c r="I69" s="10"/>
      <c r="J69" s="10"/>
      <c r="K69" s="10"/>
      <c r="L69" s="10"/>
      <c r="M69" s="10"/>
      <c r="N69" s="10"/>
    </row>
    <row r="70" spans="1:14" ht="20.25">
      <c r="A70" s="13">
        <f t="shared" ref="A70:A79" si="9">B69</f>
        <v>2</v>
      </c>
      <c r="B70" s="13">
        <v>5</v>
      </c>
      <c r="C70" s="13">
        <f t="shared" ref="C70:C79" si="10">B70-A70</f>
        <v>3</v>
      </c>
      <c r="D70" s="15" t="s">
        <v>26</v>
      </c>
      <c r="E70" s="15" t="s">
        <v>58</v>
      </c>
      <c r="F70" s="13">
        <v>3.7085666666666666</v>
      </c>
      <c r="G70" s="13">
        <v>62.356566666666673</v>
      </c>
      <c r="H70" s="13">
        <v>16.816599999999998</v>
      </c>
      <c r="I70" s="13">
        <v>8.1265000000000001</v>
      </c>
      <c r="J70" s="13">
        <v>0.52700000000000002</v>
      </c>
      <c r="K70" s="13">
        <v>0.66390000000000005</v>
      </c>
      <c r="L70" s="13">
        <v>0.54400000000000004</v>
      </c>
      <c r="M70" s="13">
        <v>0.43999999999999995</v>
      </c>
      <c r="N70" s="13">
        <f>C70</f>
        <v>3</v>
      </c>
    </row>
    <row r="71" spans="1:14">
      <c r="A71" s="16">
        <f t="shared" si="9"/>
        <v>5</v>
      </c>
      <c r="B71" s="16">
        <v>6</v>
      </c>
      <c r="C71" s="16">
        <f t="shared" si="10"/>
        <v>1</v>
      </c>
      <c r="D71" s="17" t="s">
        <v>23</v>
      </c>
      <c r="E71" s="18"/>
      <c r="F71" s="10"/>
      <c r="G71" s="10"/>
      <c r="H71" s="10"/>
      <c r="I71" s="10"/>
      <c r="J71" s="10"/>
      <c r="K71" s="10"/>
      <c r="L71" s="10"/>
      <c r="M71" s="10"/>
      <c r="N71" s="10"/>
    </row>
    <row r="72" spans="1:14">
      <c r="A72" s="13">
        <f t="shared" si="9"/>
        <v>6</v>
      </c>
      <c r="B72" s="13">
        <v>8</v>
      </c>
      <c r="C72" s="13">
        <f t="shared" si="10"/>
        <v>2</v>
      </c>
      <c r="D72" s="15" t="s">
        <v>26</v>
      </c>
      <c r="E72" s="15"/>
      <c r="F72" s="13">
        <v>3.5365000000000002</v>
      </c>
      <c r="G72" s="13">
        <v>59.9422</v>
      </c>
      <c r="H72" s="13">
        <v>16.0274</v>
      </c>
      <c r="I72" s="13">
        <v>10.9369</v>
      </c>
      <c r="J72" s="13">
        <v>1.8691</v>
      </c>
      <c r="K72" s="13">
        <v>0.43440000000000001</v>
      </c>
      <c r="L72" s="13">
        <v>0.29330000000000001</v>
      </c>
      <c r="M72" s="13">
        <v>0.12609999999999999</v>
      </c>
      <c r="N72" s="13">
        <f>C72</f>
        <v>2</v>
      </c>
    </row>
    <row r="73" spans="1:14">
      <c r="A73" s="16">
        <f t="shared" si="9"/>
        <v>8</v>
      </c>
      <c r="B73" s="16">
        <v>10</v>
      </c>
      <c r="C73" s="16">
        <f t="shared" si="10"/>
        <v>2</v>
      </c>
      <c r="D73" s="17" t="s">
        <v>23</v>
      </c>
      <c r="E73" s="18"/>
      <c r="F73" s="10"/>
      <c r="G73" s="10"/>
      <c r="H73" s="10"/>
      <c r="I73" s="10"/>
      <c r="J73" s="10"/>
      <c r="K73" s="10"/>
      <c r="L73" s="10"/>
      <c r="M73" s="10"/>
      <c r="N73" s="10"/>
    </row>
    <row r="74" spans="1:14">
      <c r="A74" s="16">
        <f t="shared" si="9"/>
        <v>10</v>
      </c>
      <c r="B74" s="16">
        <v>11</v>
      </c>
      <c r="C74" s="16">
        <f t="shared" si="10"/>
        <v>1</v>
      </c>
      <c r="D74" s="17" t="s">
        <v>28</v>
      </c>
      <c r="E74" s="18"/>
      <c r="F74" s="10"/>
      <c r="G74" s="10"/>
      <c r="H74" s="10"/>
      <c r="I74" s="10"/>
      <c r="J74" s="10"/>
      <c r="K74" s="10"/>
      <c r="L74" s="10"/>
      <c r="M74" s="10"/>
      <c r="N74" s="10"/>
    </row>
    <row r="75" spans="1:14">
      <c r="A75" s="13">
        <f t="shared" si="9"/>
        <v>11</v>
      </c>
      <c r="B75" s="13">
        <v>12</v>
      </c>
      <c r="C75" s="13">
        <f t="shared" si="10"/>
        <v>1</v>
      </c>
      <c r="D75" s="15" t="s">
        <v>26</v>
      </c>
      <c r="E75" s="15"/>
      <c r="F75" s="13">
        <v>3.8170000000000002</v>
      </c>
      <c r="G75" s="13">
        <v>63.576700000000002</v>
      </c>
      <c r="H75" s="13">
        <v>16.554300000000001</v>
      </c>
      <c r="I75" s="13">
        <v>7.5453999999999999</v>
      </c>
      <c r="J75" s="13">
        <v>0.6048</v>
      </c>
      <c r="K75" s="13">
        <v>0.24099999999999999</v>
      </c>
      <c r="L75" s="13">
        <v>0.67449999999999999</v>
      </c>
      <c r="M75" s="13">
        <v>6.7400000000000002E-2</v>
      </c>
      <c r="N75" s="13">
        <f>C75</f>
        <v>1</v>
      </c>
    </row>
    <row r="76" spans="1:14">
      <c r="A76" s="16">
        <f t="shared" si="9"/>
        <v>12</v>
      </c>
      <c r="B76" s="16">
        <v>14.1</v>
      </c>
      <c r="C76" s="16">
        <f t="shared" si="10"/>
        <v>2.0999999999999996</v>
      </c>
      <c r="D76" s="17" t="s">
        <v>28</v>
      </c>
      <c r="E76" s="18"/>
      <c r="F76" s="10"/>
      <c r="G76" s="10"/>
      <c r="H76" s="10"/>
      <c r="I76" s="10"/>
      <c r="J76" s="10"/>
      <c r="K76" s="10"/>
      <c r="L76" s="10"/>
      <c r="M76" s="10"/>
      <c r="N76" s="10"/>
    </row>
    <row r="77" spans="1:14">
      <c r="A77" s="13">
        <f t="shared" si="9"/>
        <v>14.1</v>
      </c>
      <c r="B77" s="13">
        <v>15.1</v>
      </c>
      <c r="C77" s="13">
        <f t="shared" si="10"/>
        <v>1</v>
      </c>
      <c r="D77" s="15" t="s">
        <v>26</v>
      </c>
      <c r="E77" s="15"/>
      <c r="F77" s="13">
        <v>3.2225000000000001</v>
      </c>
      <c r="G77" s="13">
        <v>61.134700000000002</v>
      </c>
      <c r="H77" s="13">
        <v>16.3096</v>
      </c>
      <c r="I77" s="13">
        <v>10.148199999999999</v>
      </c>
      <c r="J77" s="13">
        <v>1.4532</v>
      </c>
      <c r="K77" s="13">
        <v>0.33500000000000002</v>
      </c>
      <c r="L77" s="13">
        <v>0.25290000000000001</v>
      </c>
      <c r="M77" s="13">
        <v>0.1169</v>
      </c>
      <c r="N77" s="13">
        <f>C77</f>
        <v>1</v>
      </c>
    </row>
    <row r="78" spans="1:14">
      <c r="A78" s="16">
        <f t="shared" si="9"/>
        <v>15.1</v>
      </c>
      <c r="B78" s="16">
        <v>24</v>
      </c>
      <c r="C78" s="16">
        <f t="shared" si="10"/>
        <v>8.9</v>
      </c>
      <c r="D78" s="17" t="s">
        <v>23</v>
      </c>
      <c r="E78" s="18"/>
      <c r="F78" s="10"/>
      <c r="G78" s="10"/>
      <c r="H78" s="10"/>
      <c r="I78" s="10"/>
      <c r="J78" s="10"/>
      <c r="K78" s="10"/>
      <c r="L78" s="10"/>
      <c r="M78" s="10"/>
      <c r="N78" s="10"/>
    </row>
    <row r="79" spans="1:14">
      <c r="A79" s="16">
        <f t="shared" si="9"/>
        <v>24</v>
      </c>
      <c r="B79" s="16">
        <v>30</v>
      </c>
      <c r="C79" s="16">
        <f t="shared" si="10"/>
        <v>6</v>
      </c>
      <c r="D79" s="17" t="s">
        <v>29</v>
      </c>
      <c r="E79" s="18"/>
      <c r="F79" s="10"/>
      <c r="G79" s="10"/>
      <c r="H79" s="10"/>
      <c r="I79" s="10"/>
      <c r="J79" s="10"/>
      <c r="K79" s="10"/>
      <c r="L79" s="10"/>
      <c r="M79" s="10"/>
      <c r="N79" s="10"/>
    </row>
    <row r="82" spans="1:14">
      <c r="A82" s="39" t="s">
        <v>59</v>
      </c>
      <c r="B82" s="39"/>
      <c r="C82" s="39"/>
      <c r="D82" s="39"/>
      <c r="E82" s="39"/>
      <c r="F82" s="10"/>
      <c r="G82" s="10"/>
      <c r="H82" s="10"/>
      <c r="I82" s="10"/>
      <c r="J82" s="10"/>
      <c r="K82" s="10"/>
      <c r="L82" s="10"/>
      <c r="M82" s="10"/>
      <c r="N82" s="10"/>
    </row>
    <row r="83" spans="1:14" ht="56.25">
      <c r="A83" s="11" t="s">
        <v>10</v>
      </c>
      <c r="B83" s="11" t="s">
        <v>11</v>
      </c>
      <c r="C83" s="11" t="s">
        <v>12</v>
      </c>
      <c r="D83" s="12" t="s">
        <v>13</v>
      </c>
      <c r="E83" s="11" t="s">
        <v>14</v>
      </c>
      <c r="F83" s="10" t="s">
        <v>15</v>
      </c>
      <c r="G83" s="10" t="s">
        <v>46</v>
      </c>
      <c r="H83" s="10" t="s">
        <v>47</v>
      </c>
      <c r="I83" s="10" t="s">
        <v>48</v>
      </c>
      <c r="J83" s="10" t="s">
        <v>17</v>
      </c>
      <c r="K83" s="10" t="s">
        <v>18</v>
      </c>
      <c r="L83" s="10" t="s">
        <v>19</v>
      </c>
      <c r="M83" s="10" t="s">
        <v>20</v>
      </c>
      <c r="N83" s="10" t="s">
        <v>49</v>
      </c>
    </row>
    <row r="84" spans="1:14">
      <c r="A84" s="16">
        <v>0</v>
      </c>
      <c r="B84" s="16">
        <v>5.5</v>
      </c>
      <c r="C84" s="16">
        <f>B84-A84</f>
        <v>5.5</v>
      </c>
      <c r="D84" s="17" t="s">
        <v>23</v>
      </c>
      <c r="E84" s="16"/>
      <c r="F84" s="10"/>
      <c r="G84" s="10"/>
      <c r="H84" s="10"/>
      <c r="I84" s="10"/>
      <c r="J84" s="10"/>
      <c r="K84" s="10"/>
      <c r="L84" s="10"/>
      <c r="M84" s="10"/>
      <c r="N84" s="10"/>
    </row>
    <row r="85" spans="1:14">
      <c r="A85" s="16">
        <f>B84</f>
        <v>5.5</v>
      </c>
      <c r="B85" s="16">
        <v>8.6</v>
      </c>
      <c r="C85" s="16">
        <f t="shared" ref="C85:C90" si="11">B85-A85</f>
        <v>3.0999999999999996</v>
      </c>
      <c r="D85" s="17" t="s">
        <v>69</v>
      </c>
      <c r="E85" s="16"/>
      <c r="F85" s="10"/>
      <c r="G85" s="10"/>
      <c r="H85" s="10"/>
      <c r="I85" s="10"/>
      <c r="J85" s="10"/>
      <c r="K85" s="10"/>
      <c r="L85" s="10"/>
      <c r="M85" s="10"/>
      <c r="N85" s="10"/>
    </row>
    <row r="86" spans="1:14">
      <c r="A86" s="16">
        <f>B85</f>
        <v>8.6</v>
      </c>
      <c r="B86" s="16">
        <v>10.7</v>
      </c>
      <c r="C86" s="16">
        <f t="shared" si="11"/>
        <v>2.0999999999999996</v>
      </c>
      <c r="D86" s="17" t="s">
        <v>23</v>
      </c>
      <c r="E86" s="16"/>
      <c r="F86" s="10"/>
      <c r="G86" s="10"/>
      <c r="H86" s="10"/>
      <c r="I86" s="10"/>
      <c r="J86" s="10"/>
      <c r="K86" s="10"/>
      <c r="L86" s="10"/>
      <c r="M86" s="10"/>
      <c r="N86" s="10"/>
    </row>
    <row r="87" spans="1:14">
      <c r="A87" s="16">
        <f>B86</f>
        <v>10.7</v>
      </c>
      <c r="B87" s="16">
        <v>14.4</v>
      </c>
      <c r="C87" s="16">
        <f t="shared" si="11"/>
        <v>3.7000000000000011</v>
      </c>
      <c r="D87" s="17" t="s">
        <v>70</v>
      </c>
      <c r="E87" s="16"/>
      <c r="F87" s="10"/>
      <c r="G87" s="10"/>
      <c r="H87" s="10"/>
      <c r="I87" s="10"/>
      <c r="J87" s="10"/>
      <c r="K87" s="10"/>
      <c r="L87" s="10"/>
      <c r="M87" s="10"/>
      <c r="N87" s="10"/>
    </row>
    <row r="88" spans="1:14">
      <c r="A88" s="16">
        <f>B87</f>
        <v>14.4</v>
      </c>
      <c r="B88" s="16">
        <v>16</v>
      </c>
      <c r="C88" s="16">
        <f t="shared" si="11"/>
        <v>1.5999999999999996</v>
      </c>
      <c r="D88" s="17" t="s">
        <v>26</v>
      </c>
      <c r="E88" s="16"/>
      <c r="F88" s="10"/>
      <c r="G88" s="10"/>
      <c r="H88" s="10"/>
      <c r="I88" s="10"/>
      <c r="J88" s="10"/>
      <c r="K88" s="10"/>
      <c r="L88" s="10"/>
      <c r="M88" s="10"/>
      <c r="N88" s="10"/>
    </row>
    <row r="89" spans="1:14" ht="20.25">
      <c r="A89" s="16">
        <f>B88</f>
        <v>16</v>
      </c>
      <c r="B89" s="13">
        <v>18.5</v>
      </c>
      <c r="C89" s="13">
        <f t="shared" si="11"/>
        <v>2.5</v>
      </c>
      <c r="D89" s="13" t="s">
        <v>26</v>
      </c>
      <c r="E89" s="15" t="s">
        <v>58</v>
      </c>
      <c r="F89" s="13">
        <v>3.2231000000000001</v>
      </c>
      <c r="G89" s="13">
        <v>67.591499999999996</v>
      </c>
      <c r="H89" s="13">
        <v>14.221780000000001</v>
      </c>
      <c r="I89" s="13">
        <v>6.9114400000000007</v>
      </c>
      <c r="J89" s="13">
        <v>0.73238000000000003</v>
      </c>
      <c r="K89" s="13">
        <v>0.43794000000000005</v>
      </c>
      <c r="L89" s="13">
        <v>0.25552000000000002</v>
      </c>
      <c r="M89" s="13">
        <v>0.19208</v>
      </c>
      <c r="N89" s="13">
        <f>C89</f>
        <v>2.5</v>
      </c>
    </row>
    <row r="90" spans="1:14">
      <c r="A90" s="16">
        <f t="shared" ref="A90" si="12">B89</f>
        <v>18.5</v>
      </c>
      <c r="B90" s="16">
        <v>30</v>
      </c>
      <c r="C90" s="16">
        <f t="shared" si="11"/>
        <v>11.5</v>
      </c>
      <c r="D90" s="17" t="s">
        <v>23</v>
      </c>
      <c r="E90" s="18"/>
      <c r="F90" s="10"/>
      <c r="G90" s="10"/>
      <c r="H90" s="10"/>
      <c r="I90" s="10"/>
      <c r="J90" s="10"/>
      <c r="K90" s="10"/>
      <c r="L90" s="10"/>
      <c r="M90" s="10"/>
      <c r="N90" s="10"/>
    </row>
    <row r="93" spans="1:14">
      <c r="A93" s="39" t="s">
        <v>60</v>
      </c>
      <c r="B93" s="39"/>
      <c r="C93" s="39"/>
      <c r="D93" s="39"/>
      <c r="E93" s="39"/>
      <c r="F93" s="10"/>
      <c r="G93" s="10"/>
      <c r="H93" s="10"/>
      <c r="I93" s="10"/>
      <c r="J93" s="10"/>
      <c r="K93" s="10"/>
      <c r="L93" s="10"/>
      <c r="M93" s="10"/>
      <c r="N93" s="10"/>
    </row>
    <row r="94" spans="1:14" ht="56.25">
      <c r="A94" s="11" t="s">
        <v>10</v>
      </c>
      <c r="B94" s="11" t="s">
        <v>11</v>
      </c>
      <c r="C94" s="11" t="s">
        <v>12</v>
      </c>
      <c r="D94" s="12" t="s">
        <v>13</v>
      </c>
      <c r="E94" s="11" t="s">
        <v>14</v>
      </c>
      <c r="F94" s="10" t="s">
        <v>15</v>
      </c>
      <c r="G94" s="10" t="s">
        <v>46</v>
      </c>
      <c r="H94" s="10" t="s">
        <v>47</v>
      </c>
      <c r="I94" s="10" t="s">
        <v>48</v>
      </c>
      <c r="J94" s="10" t="s">
        <v>17</v>
      </c>
      <c r="K94" s="10" t="s">
        <v>18</v>
      </c>
      <c r="L94" s="10" t="s">
        <v>19</v>
      </c>
      <c r="M94" s="10" t="s">
        <v>20</v>
      </c>
      <c r="N94" s="10" t="s">
        <v>49</v>
      </c>
    </row>
    <row r="95" spans="1:14">
      <c r="A95" s="16">
        <v>0</v>
      </c>
      <c r="B95" s="16">
        <v>1</v>
      </c>
      <c r="C95" s="16">
        <f>B95-A95</f>
        <v>1</v>
      </c>
      <c r="D95" s="16" t="s">
        <v>56</v>
      </c>
      <c r="E95" s="16"/>
      <c r="F95" s="10"/>
      <c r="G95" s="10"/>
      <c r="H95" s="10"/>
      <c r="I95" s="10"/>
      <c r="J95" s="10"/>
      <c r="K95" s="10"/>
      <c r="L95" s="10"/>
      <c r="M95" s="10"/>
      <c r="N95" s="10"/>
    </row>
    <row r="96" spans="1:14">
      <c r="A96" s="13">
        <f>B95</f>
        <v>1</v>
      </c>
      <c r="B96" s="13">
        <v>2</v>
      </c>
      <c r="C96" s="13">
        <f t="shared" ref="C96:C97" si="13">B96-A96</f>
        <v>1</v>
      </c>
      <c r="D96" s="19" t="s">
        <v>26</v>
      </c>
      <c r="E96" s="15"/>
      <c r="F96" s="13">
        <v>3.1484000000000001</v>
      </c>
      <c r="G96" s="13">
        <v>56.552399999999999</v>
      </c>
      <c r="H96" s="13">
        <v>21.863399999999999</v>
      </c>
      <c r="I96" s="13">
        <v>6.4667000000000003</v>
      </c>
      <c r="J96" s="13">
        <v>0.98209999999999997</v>
      </c>
      <c r="K96" s="13">
        <v>1.3693</v>
      </c>
      <c r="L96" s="13">
        <v>0.40860000000000002</v>
      </c>
      <c r="M96" s="13">
        <v>9.5600000000000004E-2</v>
      </c>
      <c r="N96" s="13">
        <f>C96</f>
        <v>1</v>
      </c>
    </row>
    <row r="97" spans="1:14">
      <c r="A97" s="16">
        <f>B96</f>
        <v>2</v>
      </c>
      <c r="B97" s="16">
        <v>32</v>
      </c>
      <c r="C97" s="16">
        <f t="shared" si="13"/>
        <v>30</v>
      </c>
      <c r="D97" s="16" t="s">
        <v>56</v>
      </c>
      <c r="E97" s="18"/>
      <c r="F97" s="10"/>
      <c r="G97" s="10"/>
      <c r="H97" s="10"/>
      <c r="I97" s="10"/>
      <c r="J97" s="10"/>
      <c r="K97" s="10"/>
      <c r="L97" s="10"/>
      <c r="M97" s="10"/>
      <c r="N97" s="10"/>
    </row>
    <row r="100" spans="1:14">
      <c r="A100" s="39" t="s">
        <v>61</v>
      </c>
      <c r="B100" s="39"/>
      <c r="C100" s="39"/>
      <c r="D100" s="39"/>
      <c r="E100" s="39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ht="56.25">
      <c r="A101" s="11" t="s">
        <v>10</v>
      </c>
      <c r="B101" s="11" t="s">
        <v>11</v>
      </c>
      <c r="C101" s="11" t="s">
        <v>12</v>
      </c>
      <c r="D101" s="12" t="s">
        <v>13</v>
      </c>
      <c r="E101" s="11" t="s">
        <v>14</v>
      </c>
      <c r="F101" s="10" t="s">
        <v>15</v>
      </c>
      <c r="G101" s="10" t="s">
        <v>46</v>
      </c>
      <c r="H101" s="10" t="s">
        <v>47</v>
      </c>
      <c r="I101" s="10" t="s">
        <v>48</v>
      </c>
      <c r="J101" s="10" t="s">
        <v>17</v>
      </c>
      <c r="K101" s="10" t="s">
        <v>18</v>
      </c>
      <c r="L101" s="10" t="s">
        <v>19</v>
      </c>
      <c r="M101" s="10" t="s">
        <v>20</v>
      </c>
      <c r="N101" s="10" t="s">
        <v>49</v>
      </c>
    </row>
    <row r="102" spans="1:14">
      <c r="A102" s="16">
        <v>0</v>
      </c>
      <c r="B102" s="16">
        <v>0.8</v>
      </c>
      <c r="C102" s="16">
        <f>B102-A102</f>
        <v>0.8</v>
      </c>
      <c r="D102" s="16" t="s">
        <v>56</v>
      </c>
      <c r="E102" s="16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>
      <c r="A103" s="16">
        <f>B102</f>
        <v>0.8</v>
      </c>
      <c r="B103" s="16">
        <v>1.7</v>
      </c>
      <c r="C103" s="16">
        <f t="shared" ref="C103:C109" si="14">B103-A103</f>
        <v>0.89999999999999991</v>
      </c>
      <c r="D103" s="17" t="s">
        <v>24</v>
      </c>
      <c r="E103" s="18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>
      <c r="A104" s="16">
        <f t="shared" ref="A104:A109" si="15">B103</f>
        <v>1.7</v>
      </c>
      <c r="B104" s="16">
        <v>12</v>
      </c>
      <c r="C104" s="16">
        <f t="shared" si="14"/>
        <v>10.3</v>
      </c>
      <c r="D104" s="17" t="s">
        <v>56</v>
      </c>
      <c r="E104" s="18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>
      <c r="A105" s="16">
        <f t="shared" si="15"/>
        <v>12</v>
      </c>
      <c r="B105" s="16">
        <v>16</v>
      </c>
      <c r="C105" s="16">
        <f t="shared" si="14"/>
        <v>4</v>
      </c>
      <c r="D105" s="17" t="s">
        <v>28</v>
      </c>
      <c r="E105" s="18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>
      <c r="A106" s="16">
        <f t="shared" si="15"/>
        <v>16</v>
      </c>
      <c r="B106" s="16">
        <v>18</v>
      </c>
      <c r="C106" s="16">
        <f t="shared" si="14"/>
        <v>2</v>
      </c>
      <c r="D106" s="17" t="s">
        <v>27</v>
      </c>
      <c r="E106" s="18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20.25">
      <c r="A107" s="13">
        <f t="shared" si="15"/>
        <v>18</v>
      </c>
      <c r="B107" s="13">
        <v>21</v>
      </c>
      <c r="C107" s="13">
        <f t="shared" si="14"/>
        <v>3</v>
      </c>
      <c r="D107" s="15" t="s">
        <v>62</v>
      </c>
      <c r="E107" s="15" t="s">
        <v>58</v>
      </c>
      <c r="F107" s="13">
        <v>3.228566666666667</v>
      </c>
      <c r="G107" s="13">
        <v>54.328166666666668</v>
      </c>
      <c r="H107" s="13">
        <v>16.401766666666667</v>
      </c>
      <c r="I107" s="13">
        <v>10.755166666666666</v>
      </c>
      <c r="J107" s="13">
        <v>3.041466666666667</v>
      </c>
      <c r="K107" s="13">
        <v>2.6412666666666667</v>
      </c>
      <c r="L107" s="13">
        <v>0.12576666666666667</v>
      </c>
      <c r="M107" s="13">
        <v>0.18689999999999998</v>
      </c>
      <c r="N107" s="13">
        <f>C107</f>
        <v>3</v>
      </c>
    </row>
    <row r="108" spans="1:14">
      <c r="A108" s="16">
        <f t="shared" si="15"/>
        <v>21</v>
      </c>
      <c r="B108" s="16">
        <v>25</v>
      </c>
      <c r="C108" s="16">
        <f t="shared" si="14"/>
        <v>4</v>
      </c>
      <c r="D108" s="17" t="s">
        <v>62</v>
      </c>
      <c r="E108" s="18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>
      <c r="A109" s="16">
        <f t="shared" si="15"/>
        <v>25</v>
      </c>
      <c r="B109" s="16">
        <v>30</v>
      </c>
      <c r="C109" s="16">
        <f t="shared" si="14"/>
        <v>5</v>
      </c>
      <c r="D109" s="17" t="s">
        <v>56</v>
      </c>
      <c r="E109" s="18"/>
      <c r="F109" s="10"/>
      <c r="G109" s="10"/>
      <c r="H109" s="10"/>
      <c r="I109" s="10"/>
      <c r="J109" s="10"/>
      <c r="K109" s="10"/>
      <c r="L109" s="10"/>
      <c r="M109" s="10"/>
      <c r="N109" s="10"/>
    </row>
    <row r="113" spans="1:14">
      <c r="A113" s="39" t="s">
        <v>63</v>
      </c>
      <c r="B113" s="39"/>
      <c r="C113" s="39"/>
      <c r="D113" s="39"/>
      <c r="E113" s="39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ht="56.25">
      <c r="A114" s="11" t="s">
        <v>10</v>
      </c>
      <c r="B114" s="11" t="s">
        <v>11</v>
      </c>
      <c r="C114" s="11" t="s">
        <v>12</v>
      </c>
      <c r="D114" s="12" t="s">
        <v>13</v>
      </c>
      <c r="E114" s="11" t="s">
        <v>14</v>
      </c>
      <c r="F114" s="10" t="s">
        <v>15</v>
      </c>
      <c r="G114" s="10" t="s">
        <v>46</v>
      </c>
      <c r="H114" s="10" t="s">
        <v>47</v>
      </c>
      <c r="I114" s="10" t="s">
        <v>48</v>
      </c>
      <c r="J114" s="10" t="s">
        <v>17</v>
      </c>
      <c r="K114" s="10" t="s">
        <v>18</v>
      </c>
      <c r="L114" s="10" t="s">
        <v>19</v>
      </c>
      <c r="M114" s="10" t="s">
        <v>20</v>
      </c>
      <c r="N114" s="10" t="s">
        <v>49</v>
      </c>
    </row>
    <row r="115" spans="1:14">
      <c r="A115" s="16">
        <v>0</v>
      </c>
      <c r="B115" s="16">
        <v>1</v>
      </c>
      <c r="C115" s="16">
        <f>B115-A115</f>
        <v>1</v>
      </c>
      <c r="D115" s="16" t="s">
        <v>71</v>
      </c>
      <c r="E115" s="16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>
      <c r="A116" s="16">
        <f>B115</f>
        <v>1</v>
      </c>
      <c r="B116" s="16">
        <v>5</v>
      </c>
      <c r="C116" s="16">
        <f t="shared" ref="C116:C125" si="16">B116-A116</f>
        <v>4</v>
      </c>
      <c r="D116" s="17" t="s">
        <v>56</v>
      </c>
      <c r="E116" s="18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>
      <c r="A117" s="16">
        <f t="shared" ref="A117:A125" si="17">B116</f>
        <v>5</v>
      </c>
      <c r="B117" s="16">
        <v>8.8000000000000007</v>
      </c>
      <c r="C117" s="16">
        <f t="shared" si="16"/>
        <v>3.8000000000000007</v>
      </c>
      <c r="D117" s="17" t="s">
        <v>28</v>
      </c>
      <c r="E117" s="18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>
      <c r="A118" s="16">
        <f t="shared" si="17"/>
        <v>8.8000000000000007</v>
      </c>
      <c r="B118" s="16">
        <v>16</v>
      </c>
      <c r="C118" s="16">
        <f t="shared" si="16"/>
        <v>7.1999999999999993</v>
      </c>
      <c r="D118" s="17" t="s">
        <v>24</v>
      </c>
      <c r="E118" s="18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>
      <c r="A119" s="16">
        <f t="shared" si="17"/>
        <v>16</v>
      </c>
      <c r="B119" s="16">
        <v>17.399999999999999</v>
      </c>
      <c r="C119" s="16">
        <f t="shared" si="16"/>
        <v>1.3999999999999986</v>
      </c>
      <c r="D119" s="17" t="s">
        <v>62</v>
      </c>
      <c r="E119" s="18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ht="20.25">
      <c r="A120" s="13">
        <f t="shared" si="17"/>
        <v>17.399999999999999</v>
      </c>
      <c r="B120" s="13">
        <v>18.5</v>
      </c>
      <c r="C120" s="13">
        <f t="shared" si="16"/>
        <v>1.1000000000000014</v>
      </c>
      <c r="D120" s="15" t="s">
        <v>62</v>
      </c>
      <c r="E120" s="15" t="s">
        <v>58</v>
      </c>
      <c r="F120" s="13">
        <v>3.1657999999999999</v>
      </c>
      <c r="G120" s="13">
        <v>58.045999999999999</v>
      </c>
      <c r="H120" s="13">
        <v>10.9903</v>
      </c>
      <c r="I120" s="13">
        <v>8.0726999999999993</v>
      </c>
      <c r="J120" s="13">
        <v>1.6589</v>
      </c>
      <c r="K120" s="13">
        <v>8.6346000000000007</v>
      </c>
      <c r="L120" s="13">
        <v>0.1239</v>
      </c>
      <c r="M120" s="13">
        <v>8.8400000000000006E-2</v>
      </c>
      <c r="N120" s="13">
        <f>C120</f>
        <v>1.1000000000000014</v>
      </c>
    </row>
    <row r="121" spans="1:14">
      <c r="A121" s="16">
        <f t="shared" si="17"/>
        <v>18.5</v>
      </c>
      <c r="B121" s="16">
        <v>19.5</v>
      </c>
      <c r="C121" s="16">
        <f t="shared" si="16"/>
        <v>1</v>
      </c>
      <c r="D121" s="17" t="s">
        <v>62</v>
      </c>
      <c r="E121" s="18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ht="20.25">
      <c r="A122" s="13">
        <f t="shared" si="17"/>
        <v>19.5</v>
      </c>
      <c r="B122" s="13">
        <v>20.7</v>
      </c>
      <c r="C122" s="13">
        <f t="shared" si="16"/>
        <v>1.1999999999999993</v>
      </c>
      <c r="D122" s="15" t="s">
        <v>62</v>
      </c>
      <c r="E122" s="15" t="s">
        <v>58</v>
      </c>
      <c r="F122" s="13">
        <v>3.0948000000000002</v>
      </c>
      <c r="G122" s="13">
        <v>57.875099999999982</v>
      </c>
      <c r="H122" s="13">
        <v>13.56855</v>
      </c>
      <c r="I122" s="13">
        <v>5.8847500000000048</v>
      </c>
      <c r="J122" s="13">
        <v>2.0512500000000009</v>
      </c>
      <c r="K122" s="13">
        <v>6.6620500000000069</v>
      </c>
      <c r="L122" s="13">
        <v>0.12660000000000002</v>
      </c>
      <c r="M122" s="13">
        <v>0.11825000000000013</v>
      </c>
      <c r="N122" s="13">
        <f>C122</f>
        <v>1.1999999999999993</v>
      </c>
    </row>
    <row r="123" spans="1:14">
      <c r="A123" s="16">
        <f t="shared" si="17"/>
        <v>20.7</v>
      </c>
      <c r="B123" s="16">
        <v>20.7</v>
      </c>
      <c r="C123" s="16">
        <f t="shared" si="16"/>
        <v>0</v>
      </c>
      <c r="D123" s="17" t="s">
        <v>62</v>
      </c>
      <c r="E123" s="18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>
      <c r="A124" s="16">
        <f t="shared" si="17"/>
        <v>20.7</v>
      </c>
      <c r="B124" s="16">
        <v>24</v>
      </c>
      <c r="C124" s="16">
        <f t="shared" si="16"/>
        <v>3.3000000000000007</v>
      </c>
      <c r="D124" s="17" t="s">
        <v>72</v>
      </c>
      <c r="E124" s="18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ht="20.25">
      <c r="A125" s="13">
        <f t="shared" si="17"/>
        <v>24</v>
      </c>
      <c r="B125" s="13">
        <v>30</v>
      </c>
      <c r="C125" s="13">
        <f t="shared" si="16"/>
        <v>6</v>
      </c>
      <c r="D125" s="15" t="s">
        <v>62</v>
      </c>
      <c r="E125" s="15" t="s">
        <v>58</v>
      </c>
      <c r="F125" s="13">
        <v>3.8299821428571428</v>
      </c>
      <c r="G125" s="13">
        <v>63.496237499999999</v>
      </c>
      <c r="H125" s="13">
        <v>12.914352678571428</v>
      </c>
      <c r="I125" s="13">
        <v>6.381107142857144</v>
      </c>
      <c r="J125" s="13">
        <v>0.95421785714285734</v>
      </c>
      <c r="K125" s="13">
        <v>3.7500750000000012</v>
      </c>
      <c r="L125" s="13">
        <v>0.13473571428571426</v>
      </c>
      <c r="M125" s="13">
        <v>7.9856250000000004E-2</v>
      </c>
      <c r="N125" s="13">
        <f>C125</f>
        <v>6</v>
      </c>
    </row>
  </sheetData>
  <mergeCells count="14">
    <mergeCell ref="A100:E100"/>
    <mergeCell ref="A113:E113"/>
    <mergeCell ref="A39:E39"/>
    <mergeCell ref="A50:E50"/>
    <mergeCell ref="A59:E59"/>
    <mergeCell ref="A66:E66"/>
    <mergeCell ref="A82:E82"/>
    <mergeCell ref="A93:E93"/>
    <mergeCell ref="A30:E30"/>
    <mergeCell ref="A1:N1"/>
    <mergeCell ref="A2:E2"/>
    <mergeCell ref="A12:E12"/>
    <mergeCell ref="F12:N12"/>
    <mergeCell ref="A21:E21"/>
  </mergeCells>
  <printOptions horizontalCentered="1"/>
  <pageMargins left="0.34" right="0.21" top="1.1599999999999999" bottom="0.57999999999999996" header="0.41" footer="0.3"/>
  <pageSetup paperSize="9" scale="91" orientation="portrait" r:id="rId1"/>
  <headerFooter>
    <oddHeader>&amp;R&amp;G
ANNEXURE III-B/&amp;P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ANNEXURE XIV</vt:lpstr>
      <vt:lpstr>ANNEXURE XIV (2)</vt:lpstr>
      <vt:lpstr>Zone</vt:lpstr>
      <vt:lpstr>Zone thickness</vt:lpstr>
      <vt:lpstr>Summarised Log</vt:lpstr>
      <vt:lpstr>'ANNEXURE XIV'!Print_Area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mecl</dc:creator>
  <cp:lastModifiedBy>mecl</cp:lastModifiedBy>
  <cp:lastPrinted>2026-04-08T11:20:15Z</cp:lastPrinted>
  <dcterms:created xsi:type="dcterms:W3CDTF">2022-12-08T04:37:33Z</dcterms:created>
  <dcterms:modified xsi:type="dcterms:W3CDTF">2026-04-08T11:20:22Z</dcterms:modified>
</cp:coreProperties>
</file>